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
    </mc:Choice>
  </mc:AlternateContent>
  <xr:revisionPtr revIDLastSave="0" documentId="8_{23958CB3-D7E5-4AB0-A8F9-CBE13FA49881}" xr6:coauthVersionLast="47" xr6:coauthVersionMax="47" xr10:uidLastSave="{00000000-0000-0000-0000-000000000000}"/>
  <bookViews>
    <workbookView xWindow="-120" yWindow="-120" windowWidth="29040" windowHeight="15840" xr2:uid="{54373CF2-B575-4398-856A-F2B99CDA8D0D}"/>
  </bookViews>
  <sheets>
    <sheet name=" PREVIO JUNIO" sheetId="1" r:id="rId1"/>
  </sheets>
  <externalReferences>
    <externalReference r:id="rId2"/>
  </externalReferences>
  <definedNames>
    <definedName name="_xlnm._FilterDatabase" localSheetId="0" hidden="1">' PREVIO JUNIO'!$C$3:$AK$296</definedName>
    <definedName name="_xlnm.Print_Area" localSheetId="0">' PREVIO JUNIO'!$B$68:$AF$289</definedName>
    <definedName name="public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297" i="1" l="1"/>
  <c r="X297" i="1"/>
  <c r="V297" i="1"/>
  <c r="T297" i="1"/>
  <c r="AB293" i="1"/>
  <c r="W291" i="1"/>
  <c r="V291" i="1"/>
  <c r="U291" i="1"/>
  <c r="T291" i="1"/>
  <c r="AG290" i="1"/>
  <c r="AF290" i="1"/>
  <c r="AE290" i="1"/>
  <c r="W290" i="1"/>
  <c r="U290" i="1"/>
  <c r="T290" i="1"/>
  <c r="AC289" i="1"/>
  <c r="M289" i="1"/>
  <c r="K289" i="1"/>
  <c r="AC288" i="1"/>
  <c r="M288" i="1"/>
  <c r="K288" i="1"/>
  <c r="AC287" i="1"/>
  <c r="M287" i="1"/>
  <c r="K287" i="1"/>
  <c r="AC286" i="1"/>
  <c r="AC285" i="1"/>
  <c r="K285" i="1"/>
  <c r="AC284" i="1"/>
  <c r="M284" i="1"/>
  <c r="K284" i="1"/>
  <c r="AC283" i="1"/>
  <c r="M283" i="1"/>
  <c r="K283" i="1"/>
  <c r="AC282" i="1"/>
  <c r="M282" i="1"/>
  <c r="K282" i="1"/>
  <c r="AC281" i="1"/>
  <c r="M281" i="1"/>
  <c r="K281" i="1"/>
  <c r="AC280" i="1"/>
  <c r="M280" i="1"/>
  <c r="K280" i="1"/>
  <c r="AC279" i="1"/>
  <c r="M279" i="1"/>
  <c r="AC278" i="1"/>
  <c r="M278" i="1"/>
  <c r="K278" i="1"/>
  <c r="AC277" i="1"/>
  <c r="M277" i="1"/>
  <c r="K277" i="1"/>
  <c r="AC276" i="1"/>
  <c r="M276" i="1"/>
  <c r="K276" i="1"/>
  <c r="AC275" i="1"/>
  <c r="M275" i="1"/>
  <c r="K275" i="1"/>
  <c r="AC274" i="1"/>
  <c r="M274" i="1"/>
  <c r="K274" i="1"/>
  <c r="AC273" i="1"/>
  <c r="T273" i="1"/>
  <c r="K273" i="1"/>
  <c r="AC272" i="1"/>
  <c r="M272" i="1"/>
  <c r="K272" i="1"/>
  <c r="AC271" i="1"/>
  <c r="AA271" i="1"/>
  <c r="Z271" i="1"/>
  <c r="K271" i="1"/>
  <c r="AC270" i="1"/>
  <c r="M270" i="1"/>
  <c r="K270" i="1"/>
  <c r="AC269" i="1"/>
  <c r="M269" i="1"/>
  <c r="K269" i="1"/>
  <c r="AC268" i="1"/>
  <c r="M268" i="1"/>
  <c r="K268" i="1"/>
  <c r="AC267" i="1"/>
  <c r="M267" i="1"/>
  <c r="K267" i="1"/>
  <c r="AC266" i="1"/>
  <c r="K266" i="1"/>
  <c r="AC265" i="1"/>
  <c r="M265" i="1"/>
  <c r="K265" i="1"/>
  <c r="AC264" i="1"/>
  <c r="M264" i="1"/>
  <c r="K264" i="1"/>
  <c r="AC263" i="1"/>
  <c r="M263" i="1"/>
  <c r="K263" i="1"/>
  <c r="AC262" i="1"/>
  <c r="M262" i="1"/>
  <c r="K262" i="1"/>
  <c r="AC261" i="1"/>
  <c r="M261" i="1"/>
  <c r="K261" i="1"/>
  <c r="AC260" i="1"/>
  <c r="M260" i="1"/>
  <c r="K260" i="1"/>
  <c r="AC259" i="1"/>
  <c r="M259" i="1"/>
  <c r="K259" i="1"/>
  <c r="AC258" i="1"/>
  <c r="M258" i="1"/>
  <c r="K258" i="1"/>
  <c r="AC257" i="1"/>
  <c r="M257" i="1"/>
  <c r="K257" i="1"/>
  <c r="AC256" i="1"/>
  <c r="M256" i="1"/>
  <c r="K256" i="1"/>
  <c r="AC255" i="1"/>
  <c r="M255" i="1"/>
  <c r="K255" i="1"/>
  <c r="AC254" i="1"/>
  <c r="M254" i="1"/>
  <c r="K254" i="1"/>
  <c r="AC253" i="1"/>
  <c r="M253" i="1"/>
  <c r="K253" i="1"/>
  <c r="AC252" i="1"/>
  <c r="M252" i="1"/>
  <c r="K252" i="1"/>
  <c r="AC251" i="1"/>
  <c r="M251" i="1"/>
  <c r="K251" i="1"/>
  <c r="AC250" i="1"/>
  <c r="M250" i="1"/>
  <c r="K250" i="1"/>
  <c r="AC249" i="1"/>
  <c r="M249" i="1"/>
  <c r="K249" i="1"/>
  <c r="AC248" i="1"/>
  <c r="M248" i="1"/>
  <c r="K248" i="1"/>
  <c r="AC247" i="1"/>
  <c r="M247" i="1"/>
  <c r="K247" i="1"/>
  <c r="AC246" i="1"/>
  <c r="K246" i="1"/>
  <c r="AC245" i="1"/>
  <c r="M245" i="1"/>
  <c r="K245" i="1"/>
  <c r="AC244" i="1"/>
  <c r="M244" i="1"/>
  <c r="K244" i="1"/>
  <c r="AC243" i="1"/>
  <c r="V243" i="1"/>
  <c r="M243" i="1"/>
  <c r="AC242" i="1"/>
  <c r="Y242" i="1"/>
  <c r="AA242" i="1" s="1"/>
  <c r="AD242" i="1" s="1"/>
  <c r="AC241" i="1"/>
  <c r="M241" i="1"/>
  <c r="K241" i="1"/>
  <c r="AC240" i="1"/>
  <c r="M240" i="1"/>
  <c r="K240" i="1"/>
  <c r="AC239" i="1"/>
  <c r="M239" i="1"/>
  <c r="K239" i="1"/>
  <c r="AC238" i="1"/>
  <c r="M238" i="1"/>
  <c r="K238" i="1"/>
  <c r="AC237" i="1"/>
  <c r="M237" i="1"/>
  <c r="K237" i="1"/>
  <c r="AC236" i="1"/>
  <c r="M236" i="1"/>
  <c r="AC235" i="1"/>
  <c r="M235" i="1"/>
  <c r="K235" i="1"/>
  <c r="AC234" i="1"/>
  <c r="M234" i="1"/>
  <c r="K234" i="1"/>
  <c r="AC233" i="1"/>
  <c r="M233" i="1"/>
  <c r="K233" i="1"/>
  <c r="AC232" i="1"/>
  <c r="M232" i="1"/>
  <c r="K232" i="1"/>
  <c r="AC231" i="1"/>
  <c r="M231" i="1"/>
  <c r="K231" i="1"/>
  <c r="AC230" i="1"/>
  <c r="M230" i="1"/>
  <c r="K230" i="1"/>
  <c r="AC229" i="1"/>
  <c r="M229" i="1"/>
  <c r="K229" i="1"/>
  <c r="AC228" i="1"/>
  <c r="M228" i="1"/>
  <c r="K228" i="1"/>
  <c r="AC227" i="1"/>
  <c r="M227" i="1"/>
  <c r="K227" i="1"/>
  <c r="AC226" i="1"/>
  <c r="M226" i="1"/>
  <c r="K226" i="1"/>
  <c r="AC225" i="1"/>
  <c r="M225" i="1"/>
  <c r="K225" i="1"/>
  <c r="AC224" i="1"/>
  <c r="M224" i="1"/>
  <c r="K224" i="1"/>
  <c r="AC223" i="1"/>
  <c r="M223" i="1"/>
  <c r="K223" i="1"/>
  <c r="AC222" i="1"/>
  <c r="M222" i="1"/>
  <c r="K222" i="1"/>
  <c r="AD221" i="1"/>
  <c r="AC221" i="1"/>
  <c r="Y221" i="1"/>
  <c r="K221" i="1"/>
  <c r="AC220" i="1"/>
  <c r="M220" i="1"/>
  <c r="K220" i="1"/>
  <c r="AC219" i="1"/>
  <c r="M219" i="1"/>
  <c r="K219" i="1"/>
  <c r="AC218" i="1"/>
  <c r="M218" i="1"/>
  <c r="K218" i="1"/>
  <c r="AC217" i="1"/>
  <c r="M217" i="1"/>
  <c r="K217" i="1"/>
  <c r="AC216" i="1"/>
  <c r="M216" i="1"/>
  <c r="K216" i="1"/>
  <c r="AC215" i="1"/>
  <c r="M215" i="1"/>
  <c r="K215" i="1"/>
  <c r="AC214" i="1"/>
  <c r="M214" i="1"/>
  <c r="K214" i="1"/>
  <c r="AC213" i="1"/>
  <c r="M213" i="1"/>
  <c r="K213" i="1"/>
  <c r="AC212" i="1"/>
  <c r="M212" i="1"/>
  <c r="K212" i="1"/>
  <c r="AC211" i="1"/>
  <c r="M211" i="1"/>
  <c r="K211" i="1"/>
  <c r="AC210" i="1"/>
  <c r="M210" i="1"/>
  <c r="K210" i="1"/>
  <c r="AC209" i="1"/>
  <c r="M209" i="1"/>
  <c r="K209" i="1"/>
  <c r="AC208" i="1"/>
  <c r="M208" i="1"/>
  <c r="K208" i="1"/>
  <c r="AC207" i="1"/>
  <c r="M207" i="1"/>
  <c r="K207" i="1"/>
  <c r="AC206" i="1"/>
  <c r="M206" i="1"/>
  <c r="K206" i="1"/>
  <c r="AC205" i="1"/>
  <c r="M205" i="1"/>
  <c r="K205" i="1"/>
  <c r="AC204" i="1"/>
  <c r="M204" i="1"/>
  <c r="K204" i="1"/>
  <c r="AC203" i="1"/>
  <c r="M203" i="1"/>
  <c r="K203" i="1"/>
  <c r="AC202" i="1"/>
  <c r="M202" i="1"/>
  <c r="K202" i="1"/>
  <c r="AC201" i="1"/>
  <c r="M201" i="1"/>
  <c r="K201" i="1"/>
  <c r="AC200" i="1"/>
  <c r="M200" i="1"/>
  <c r="K200" i="1"/>
  <c r="AC199" i="1"/>
  <c r="M199" i="1"/>
  <c r="K199" i="1"/>
  <c r="AC198" i="1"/>
  <c r="M198" i="1"/>
  <c r="K198" i="1"/>
  <c r="AC197" i="1"/>
  <c r="M197" i="1"/>
  <c r="K197" i="1"/>
  <c r="AC196" i="1"/>
  <c r="AB196" i="1"/>
  <c r="M196" i="1"/>
  <c r="K196" i="1"/>
  <c r="AC195" i="1"/>
  <c r="M195" i="1"/>
  <c r="K195" i="1"/>
  <c r="AC194" i="1"/>
  <c r="M194" i="1"/>
  <c r="K194" i="1"/>
  <c r="AC193" i="1"/>
  <c r="M193" i="1"/>
  <c r="K193" i="1"/>
  <c r="AC192" i="1"/>
  <c r="M192" i="1"/>
  <c r="K192" i="1"/>
  <c r="AC191" i="1"/>
  <c r="M191" i="1"/>
  <c r="K191" i="1"/>
  <c r="AC190" i="1"/>
  <c r="M190" i="1"/>
  <c r="K190" i="1"/>
  <c r="AC189" i="1"/>
  <c r="M189" i="1"/>
  <c r="K189" i="1"/>
  <c r="AC188" i="1"/>
  <c r="M188" i="1"/>
  <c r="K188" i="1"/>
  <c r="AC187" i="1"/>
  <c r="M187" i="1"/>
  <c r="K187" i="1"/>
  <c r="AC186" i="1"/>
  <c r="M186" i="1"/>
  <c r="K186" i="1"/>
  <c r="AC185" i="1"/>
  <c r="M185" i="1"/>
  <c r="K185" i="1"/>
  <c r="AC184" i="1"/>
  <c r="M184" i="1"/>
  <c r="K184" i="1"/>
  <c r="AC183" i="1"/>
  <c r="M183" i="1"/>
  <c r="K183" i="1"/>
  <c r="AC182" i="1"/>
  <c r="M182" i="1"/>
  <c r="K182" i="1"/>
  <c r="AC181" i="1"/>
  <c r="M181" i="1"/>
  <c r="K181" i="1"/>
  <c r="AC180" i="1"/>
  <c r="M180" i="1"/>
  <c r="K180" i="1"/>
  <c r="AC179" i="1"/>
  <c r="M179" i="1"/>
  <c r="K179" i="1"/>
  <c r="AC178" i="1"/>
  <c r="M178" i="1"/>
  <c r="K178" i="1"/>
  <c r="AC177" i="1"/>
  <c r="M177" i="1"/>
  <c r="K177" i="1"/>
  <c r="AC176" i="1"/>
  <c r="M176" i="1"/>
  <c r="K176" i="1"/>
  <c r="AC175" i="1"/>
  <c r="M175" i="1"/>
  <c r="K175" i="1"/>
  <c r="AC174" i="1"/>
  <c r="M174" i="1"/>
  <c r="K174" i="1"/>
  <c r="AC173" i="1"/>
  <c r="M173" i="1"/>
  <c r="K173" i="1"/>
  <c r="AC172" i="1"/>
  <c r="M172" i="1"/>
  <c r="K172" i="1"/>
  <c r="AC171" i="1"/>
  <c r="M171" i="1"/>
  <c r="K171" i="1"/>
  <c r="AC170" i="1"/>
  <c r="M170" i="1"/>
  <c r="AC169" i="1"/>
  <c r="M169" i="1"/>
  <c r="K169" i="1"/>
  <c r="AC168" i="1"/>
  <c r="M168" i="1"/>
  <c r="K168" i="1"/>
  <c r="AC167" i="1"/>
  <c r="M167" i="1"/>
  <c r="K167" i="1"/>
  <c r="AC166" i="1"/>
  <c r="M166" i="1"/>
  <c r="K166" i="1"/>
  <c r="AC165" i="1"/>
  <c r="M165" i="1"/>
  <c r="K165" i="1"/>
  <c r="AC164" i="1"/>
  <c r="M164" i="1"/>
  <c r="K164" i="1"/>
  <c r="AC163" i="1"/>
  <c r="M163" i="1"/>
  <c r="K163" i="1"/>
  <c r="AC162" i="1"/>
  <c r="M162" i="1"/>
  <c r="K162" i="1"/>
  <c r="AC161" i="1"/>
  <c r="M161" i="1"/>
  <c r="K161" i="1"/>
  <c r="AC160" i="1"/>
  <c r="M160" i="1"/>
  <c r="K160" i="1"/>
  <c r="AC159" i="1"/>
  <c r="M159" i="1"/>
  <c r="K159" i="1"/>
  <c r="AC158" i="1"/>
  <c r="M158" i="1"/>
  <c r="K158" i="1"/>
  <c r="AC157" i="1"/>
  <c r="AD157" i="1" s="1"/>
  <c r="Y157" i="1"/>
  <c r="K157" i="1"/>
  <c r="AC156" i="1"/>
  <c r="Z156" i="1"/>
  <c r="Y156" i="1"/>
  <c r="AA156" i="1" s="1"/>
  <c r="AD156" i="1" s="1"/>
  <c r="M156" i="1"/>
  <c r="K156" i="1"/>
  <c r="AC155" i="1"/>
  <c r="M155" i="1"/>
  <c r="K155" i="1"/>
  <c r="AC154" i="1"/>
  <c r="M154" i="1"/>
  <c r="K154" i="1"/>
  <c r="AC153" i="1"/>
  <c r="M153" i="1"/>
  <c r="K153" i="1"/>
  <c r="AC152" i="1"/>
  <c r="M152" i="1"/>
  <c r="K152" i="1"/>
  <c r="AC151" i="1"/>
  <c r="M151" i="1"/>
  <c r="K151" i="1"/>
  <c r="AC150" i="1"/>
  <c r="M150" i="1"/>
  <c r="K150" i="1"/>
  <c r="AC149" i="1"/>
  <c r="M149" i="1"/>
  <c r="K149" i="1"/>
  <c r="AC148" i="1"/>
  <c r="M148" i="1"/>
  <c r="K148" i="1"/>
  <c r="AC147" i="1"/>
  <c r="M147" i="1"/>
  <c r="K147" i="1"/>
  <c r="X146" i="1"/>
  <c r="AC146" i="1" s="1"/>
  <c r="V146" i="1"/>
  <c r="V290" i="1" s="1"/>
  <c r="M146" i="1"/>
  <c r="K146" i="1"/>
  <c r="AC145" i="1"/>
  <c r="M145" i="1"/>
  <c r="K145" i="1"/>
  <c r="AC144" i="1"/>
  <c r="M144" i="1"/>
  <c r="K144" i="1"/>
  <c r="AC143" i="1"/>
  <c r="M143" i="1"/>
  <c r="K143" i="1"/>
  <c r="AC142" i="1"/>
  <c r="M142" i="1"/>
  <c r="K142" i="1"/>
  <c r="AC141" i="1"/>
  <c r="M141" i="1"/>
  <c r="K141" i="1"/>
  <c r="AC140" i="1"/>
  <c r="M140" i="1"/>
  <c r="K140" i="1"/>
  <c r="AC139" i="1"/>
  <c r="M139" i="1"/>
  <c r="K139" i="1"/>
  <c r="AC138" i="1"/>
  <c r="K138" i="1"/>
  <c r="AC137" i="1"/>
  <c r="M137" i="1"/>
  <c r="K137" i="1"/>
  <c r="AC136" i="1"/>
  <c r="M136" i="1"/>
  <c r="K136" i="1"/>
  <c r="AC135" i="1"/>
  <c r="AD135" i="1" s="1"/>
  <c r="Y135" i="1"/>
  <c r="K135" i="1"/>
  <c r="AB134" i="1"/>
  <c r="AC134" i="1" s="1"/>
  <c r="M134" i="1"/>
  <c r="K134" i="1"/>
  <c r="AC133" i="1"/>
  <c r="M133" i="1"/>
  <c r="K133" i="1"/>
  <c r="AC132" i="1"/>
  <c r="M132" i="1"/>
  <c r="K132" i="1"/>
  <c r="AC131" i="1"/>
  <c r="M131" i="1"/>
  <c r="K131" i="1"/>
  <c r="AC130" i="1"/>
  <c r="M130" i="1"/>
  <c r="K130" i="1"/>
  <c r="AC129" i="1"/>
  <c r="K129" i="1"/>
  <c r="AC128" i="1"/>
  <c r="M128" i="1"/>
  <c r="K128" i="1"/>
  <c r="AC127" i="1"/>
  <c r="M127" i="1"/>
  <c r="K127" i="1"/>
  <c r="AC126" i="1"/>
  <c r="M126" i="1"/>
  <c r="K126" i="1"/>
  <c r="AC125" i="1"/>
  <c r="M125" i="1"/>
  <c r="K125" i="1"/>
  <c r="AC124" i="1"/>
  <c r="M124" i="1"/>
  <c r="K124" i="1"/>
  <c r="AC123" i="1"/>
  <c r="M123" i="1"/>
  <c r="K123" i="1"/>
  <c r="AC122" i="1"/>
  <c r="M122" i="1"/>
  <c r="K122" i="1"/>
  <c r="AC121" i="1"/>
  <c r="Y121" i="1"/>
  <c r="AC120" i="1"/>
  <c r="AD120" i="1" s="1"/>
  <c r="Y120" i="1"/>
  <c r="AC119" i="1"/>
  <c r="M119" i="1"/>
  <c r="K119" i="1"/>
  <c r="AC118" i="1"/>
  <c r="AD118" i="1" s="1"/>
  <c r="Y118" i="1"/>
  <c r="K118" i="1"/>
  <c r="AC117" i="1"/>
  <c r="M117" i="1"/>
  <c r="K117" i="1"/>
  <c r="AC116" i="1"/>
  <c r="M116" i="1"/>
  <c r="K116" i="1"/>
  <c r="AC115" i="1"/>
  <c r="Z115" i="1"/>
  <c r="AA115" i="1" s="1"/>
  <c r="AD115" i="1" s="1"/>
  <c r="Y115" i="1"/>
  <c r="K115" i="1"/>
  <c r="AC114" i="1"/>
  <c r="M114" i="1"/>
  <c r="K114" i="1"/>
  <c r="AC113" i="1"/>
  <c r="M113" i="1"/>
  <c r="K113" i="1"/>
  <c r="AC112" i="1"/>
  <c r="M112" i="1"/>
  <c r="K112" i="1"/>
  <c r="AC111" i="1"/>
  <c r="M111" i="1"/>
  <c r="K111" i="1"/>
  <c r="AC110" i="1"/>
  <c r="Y110" i="1"/>
  <c r="K110" i="1"/>
  <c r="AC109" i="1"/>
  <c r="M109" i="1"/>
  <c r="K109" i="1"/>
  <c r="AC108" i="1"/>
  <c r="M108" i="1"/>
  <c r="K108" i="1"/>
  <c r="AC107" i="1"/>
  <c r="AD107" i="1" s="1"/>
  <c r="Y107" i="1"/>
  <c r="K107" i="1"/>
  <c r="AC106" i="1"/>
  <c r="M106" i="1"/>
  <c r="K106" i="1"/>
  <c r="AC105" i="1"/>
  <c r="M105" i="1"/>
  <c r="K105" i="1"/>
  <c r="AC104" i="1"/>
  <c r="M104" i="1"/>
  <c r="K104" i="1"/>
  <c r="AC103" i="1"/>
  <c r="M103" i="1"/>
  <c r="K103" i="1"/>
  <c r="AC102" i="1"/>
  <c r="M102" i="1"/>
  <c r="K102" i="1"/>
  <c r="AC101" i="1"/>
  <c r="M101" i="1"/>
  <c r="K101" i="1"/>
  <c r="AC100" i="1"/>
  <c r="AC99" i="1"/>
  <c r="Y99" i="1"/>
  <c r="Z99" i="1" s="1"/>
  <c r="AA99" i="1" s="1"/>
  <c r="AD99" i="1" s="1"/>
  <c r="AC98" i="1"/>
  <c r="AC97" i="1"/>
  <c r="M97" i="1"/>
  <c r="K97" i="1"/>
  <c r="AC96" i="1"/>
  <c r="AC95" i="1"/>
  <c r="M95" i="1"/>
  <c r="AC94" i="1"/>
  <c r="M94" i="1"/>
  <c r="AC93" i="1"/>
  <c r="Y93" i="1"/>
  <c r="M93" i="1"/>
  <c r="AC92" i="1"/>
  <c r="AC91" i="1"/>
  <c r="M91" i="1"/>
  <c r="K91" i="1"/>
  <c r="AC90" i="1"/>
  <c r="M90" i="1"/>
  <c r="K90" i="1"/>
  <c r="AC89" i="1"/>
  <c r="Z89" i="1"/>
  <c r="AA89" i="1" s="1"/>
  <c r="AD89" i="1" s="1"/>
  <c r="Y89" i="1"/>
  <c r="K89" i="1"/>
  <c r="AC88" i="1"/>
  <c r="K88" i="1"/>
  <c r="AC87" i="1"/>
  <c r="M87" i="1"/>
  <c r="AC86" i="1"/>
  <c r="M86" i="1"/>
  <c r="AC85" i="1"/>
  <c r="M85" i="1"/>
  <c r="AC84" i="1"/>
  <c r="M84" i="1"/>
  <c r="K84" i="1"/>
  <c r="AC83" i="1"/>
  <c r="M83" i="1"/>
  <c r="K83" i="1"/>
  <c r="AC82" i="1"/>
  <c r="M82" i="1"/>
  <c r="K82" i="1"/>
  <c r="AC81" i="1"/>
  <c r="K81" i="1"/>
  <c r="AC80" i="1"/>
  <c r="K80" i="1"/>
  <c r="AC79" i="1"/>
  <c r="K79" i="1"/>
  <c r="AC78" i="1"/>
  <c r="M78" i="1"/>
  <c r="K78" i="1"/>
  <c r="AC77" i="1"/>
  <c r="M77" i="1"/>
  <c r="K77" i="1"/>
  <c r="AC76" i="1"/>
  <c r="M76" i="1"/>
  <c r="K76" i="1"/>
  <c r="AC75" i="1"/>
  <c r="M75" i="1"/>
  <c r="K75" i="1"/>
  <c r="AC74" i="1"/>
  <c r="M74" i="1"/>
  <c r="K74" i="1"/>
  <c r="AC73" i="1"/>
  <c r="K73" i="1"/>
  <c r="AC72" i="1"/>
  <c r="M72" i="1"/>
  <c r="K72" i="1"/>
  <c r="AC71" i="1"/>
  <c r="M71" i="1"/>
  <c r="K71" i="1"/>
  <c r="AC70" i="1"/>
  <c r="M70" i="1"/>
  <c r="K70" i="1"/>
  <c r="AC69" i="1"/>
  <c r="AC68" i="1"/>
  <c r="K68" i="1"/>
  <c r="AC67" i="1"/>
  <c r="Y67" i="1"/>
  <c r="M67" i="1"/>
  <c r="K67" i="1"/>
  <c r="AC66" i="1"/>
  <c r="K66" i="1"/>
  <c r="AC65" i="1"/>
  <c r="K65" i="1"/>
  <c r="AC64" i="1"/>
  <c r="M64" i="1"/>
  <c r="K64" i="1"/>
  <c r="AC63" i="1"/>
  <c r="M63" i="1"/>
  <c r="K63" i="1"/>
  <c r="AC62" i="1"/>
  <c r="M62" i="1"/>
  <c r="K62" i="1"/>
  <c r="AC61" i="1"/>
  <c r="K61" i="1"/>
  <c r="AC60" i="1"/>
  <c r="M60" i="1"/>
  <c r="K60" i="1"/>
  <c r="AC59" i="1"/>
  <c r="M59" i="1"/>
  <c r="K59" i="1"/>
  <c r="AC58" i="1"/>
  <c r="M58" i="1"/>
  <c r="K58" i="1"/>
  <c r="AC57" i="1"/>
  <c r="M57" i="1"/>
  <c r="K57" i="1"/>
  <c r="AC56" i="1"/>
  <c r="M56" i="1"/>
  <c r="K56" i="1"/>
  <c r="AC55" i="1"/>
  <c r="K55" i="1"/>
  <c r="AC54" i="1"/>
  <c r="M54" i="1"/>
  <c r="K54" i="1"/>
  <c r="AC53" i="1"/>
  <c r="M53" i="1"/>
  <c r="K53" i="1"/>
  <c r="AC52" i="1"/>
  <c r="M52" i="1"/>
  <c r="AC51" i="1"/>
  <c r="M51" i="1"/>
  <c r="K51" i="1"/>
  <c r="AC50" i="1"/>
  <c r="M50" i="1"/>
  <c r="K50" i="1"/>
  <c r="AC49" i="1"/>
  <c r="Y49" i="1"/>
  <c r="M49" i="1"/>
  <c r="K49" i="1"/>
  <c r="AC48" i="1"/>
  <c r="M48" i="1"/>
  <c r="K48" i="1"/>
  <c r="AC47" i="1"/>
  <c r="Y47" i="1"/>
  <c r="Z47" i="1" s="1"/>
  <c r="AA47" i="1" s="1"/>
  <c r="AD47" i="1" s="1"/>
  <c r="M47" i="1"/>
  <c r="K47" i="1"/>
  <c r="AC46" i="1"/>
  <c r="M46" i="1"/>
  <c r="K46" i="1"/>
  <c r="AC45" i="1"/>
  <c r="Y45" i="1"/>
  <c r="K45" i="1"/>
  <c r="AC44" i="1"/>
  <c r="M44" i="1"/>
  <c r="K44" i="1"/>
  <c r="AC43" i="1"/>
  <c r="Z43" i="1"/>
  <c r="AA43" i="1" s="1"/>
  <c r="M43" i="1"/>
  <c r="K43" i="1"/>
  <c r="AC42" i="1"/>
  <c r="K42" i="1"/>
  <c r="AC41" i="1"/>
  <c r="M41" i="1"/>
  <c r="K41" i="1"/>
  <c r="AC40" i="1"/>
  <c r="M40" i="1"/>
  <c r="K40" i="1"/>
  <c r="AC39" i="1"/>
  <c r="M39" i="1"/>
  <c r="K39" i="1"/>
  <c r="AC38" i="1"/>
  <c r="K38" i="1"/>
  <c r="AC37" i="1"/>
  <c r="M37" i="1"/>
  <c r="K37" i="1"/>
  <c r="AC36" i="1"/>
  <c r="K36" i="1"/>
  <c r="AC35" i="1"/>
  <c r="Y35" i="1"/>
  <c r="K35" i="1"/>
  <c r="AC34" i="1"/>
  <c r="M34" i="1"/>
  <c r="K34" i="1"/>
  <c r="AC33" i="1"/>
  <c r="M33" i="1"/>
  <c r="K33" i="1"/>
  <c r="AC32" i="1"/>
  <c r="M32" i="1"/>
  <c r="K32" i="1"/>
  <c r="AC31" i="1"/>
  <c r="M31" i="1"/>
  <c r="AC30" i="1"/>
  <c r="M30" i="1"/>
  <c r="K30" i="1"/>
  <c r="AC29" i="1"/>
  <c r="Z29" i="1"/>
  <c r="AA29" i="1" s="1"/>
  <c r="K29" i="1"/>
  <c r="AD28" i="1"/>
  <c r="AC28" i="1"/>
  <c r="Y28" i="1"/>
  <c r="K28" i="1"/>
  <c r="AC27" i="1"/>
  <c r="Y27" i="1"/>
  <c r="AA27" i="1" s="1"/>
  <c r="AD27" i="1" s="1"/>
  <c r="M27" i="1"/>
  <c r="K27" i="1"/>
  <c r="AC26" i="1"/>
  <c r="Y26" i="1"/>
  <c r="Z26" i="1" s="1"/>
  <c r="AA26" i="1" s="1"/>
  <c r="AD26" i="1" s="1"/>
  <c r="M26" i="1"/>
  <c r="K26" i="1"/>
  <c r="AC25" i="1"/>
  <c r="M25" i="1"/>
  <c r="K25" i="1"/>
  <c r="AC24" i="1"/>
  <c r="M24" i="1"/>
  <c r="K24" i="1"/>
  <c r="AC23" i="1"/>
  <c r="M23" i="1"/>
  <c r="K23" i="1"/>
  <c r="AC22" i="1"/>
  <c r="Y22" i="1"/>
  <c r="M22" i="1"/>
  <c r="K22" i="1"/>
  <c r="AC21" i="1"/>
  <c r="AA21" i="1"/>
  <c r="K21" i="1"/>
  <c r="AC20" i="1"/>
  <c r="M20" i="1"/>
  <c r="K20" i="1"/>
  <c r="AC19" i="1"/>
  <c r="Y19" i="1"/>
  <c r="M19" i="1"/>
  <c r="K19" i="1"/>
  <c r="AC18" i="1"/>
  <c r="M18" i="1"/>
  <c r="K18" i="1"/>
  <c r="AC17" i="1"/>
  <c r="M17" i="1"/>
  <c r="K17" i="1"/>
  <c r="AC16" i="1"/>
  <c r="Z16" i="1"/>
  <c r="AA16" i="1" s="1"/>
  <c r="AD16" i="1" s="1"/>
  <c r="Y16" i="1"/>
  <c r="M16" i="1"/>
  <c r="K16" i="1"/>
  <c r="AC15" i="1"/>
  <c r="K15" i="1"/>
  <c r="AC14" i="1"/>
  <c r="M14" i="1"/>
  <c r="K14" i="1"/>
  <c r="AC13" i="1"/>
  <c r="K13" i="1"/>
  <c r="AC12" i="1"/>
  <c r="AD12" i="1" s="1"/>
  <c r="Y12" i="1"/>
  <c r="M12" i="1"/>
  <c r="K12" i="1"/>
  <c r="AC11" i="1"/>
  <c r="AC10" i="1"/>
  <c r="AC9" i="1"/>
  <c r="AC8" i="1"/>
  <c r="M8" i="1"/>
  <c r="K8" i="1"/>
  <c r="AC7" i="1"/>
  <c r="AD7" i="1" s="1"/>
  <c r="Y7" i="1"/>
  <c r="M7" i="1"/>
  <c r="K7" i="1"/>
  <c r="AC6" i="1"/>
  <c r="Y6" i="1"/>
  <c r="M6" i="1"/>
  <c r="K6" i="1"/>
  <c r="AC5" i="1"/>
  <c r="Y5" i="1"/>
  <c r="Z5" i="1" s="1"/>
  <c r="AA5" i="1" s="1"/>
  <c r="AD5" i="1" s="1"/>
  <c r="M5" i="1"/>
  <c r="K5" i="1"/>
  <c r="AC4" i="1"/>
  <c r="AC290" i="1" s="1"/>
  <c r="Z4" i="1"/>
  <c r="Y4" i="1"/>
  <c r="Y297" i="1" s="1"/>
  <c r="M4" i="1"/>
  <c r="K4" i="1"/>
  <c r="AA35" i="1" l="1"/>
  <c r="AD35" i="1" s="1"/>
  <c r="AA121" i="1"/>
  <c r="AD121" i="1" s="1"/>
  <c r="AA49" i="1"/>
  <c r="AD49" i="1" s="1"/>
  <c r="X290" i="1"/>
  <c r="AB290" i="1"/>
  <c r="AA4" i="1"/>
  <c r="Z19" i="1"/>
  <c r="AA19" i="1" s="1"/>
  <c r="AD19" i="1" s="1"/>
  <c r="Z35" i="1"/>
  <c r="Z45" i="1"/>
  <c r="AA45" i="1" s="1"/>
  <c r="AD45" i="1" s="1"/>
  <c r="Z49" i="1"/>
  <c r="Z93" i="1"/>
  <c r="AA93" i="1" s="1"/>
  <c r="AD93" i="1" s="1"/>
  <c r="Z121" i="1"/>
  <c r="Z6" i="1"/>
  <c r="Z297" i="1" s="1"/>
  <c r="Z110" i="1"/>
  <c r="AA110" i="1" s="1"/>
  <c r="AD110" i="1" s="1"/>
  <c r="Z67" i="1"/>
  <c r="AA67" i="1" s="1"/>
  <c r="AD67" i="1" s="1"/>
  <c r="AD4" i="1" l="1"/>
  <c r="AA6" i="1"/>
  <c r="AD6" i="1" s="1"/>
  <c r="AA297" i="1" l="1"/>
  <c r="AB297" i="1" s="1"/>
  <c r="AD29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TOSHIBA</author>
  </authors>
  <commentList>
    <comment ref="V21" authorId="0" shapeId="0" xr:uid="{DF76A980-6BBE-4011-9CD1-4C1021739284}">
      <text>
        <r>
          <rPr>
            <b/>
            <sz val="9"/>
            <color indexed="81"/>
            <rFont val="Tahoma"/>
            <family val="2"/>
          </rPr>
          <t>TOSHIBA:</t>
        </r>
        <r>
          <rPr>
            <sz val="9"/>
            <color indexed="81"/>
            <rFont val="Tahoma"/>
            <family val="2"/>
          </rPr>
          <t xml:space="preserve">
Se igualó al ingreso debido a que ya no ingresarán recursos.</t>
        </r>
      </text>
    </comment>
    <comment ref="V271" authorId="0" shapeId="0" xr:uid="{BA942D51-2C67-453A-A854-1D77FC9B7824}">
      <text>
        <r>
          <rPr>
            <b/>
            <sz val="9"/>
            <color indexed="81"/>
            <rFont val="Tahoma"/>
            <family val="2"/>
          </rPr>
          <t>TOSHIBA:</t>
        </r>
        <r>
          <rPr>
            <sz val="9"/>
            <color indexed="81"/>
            <rFont val="Tahoma"/>
            <family val="2"/>
          </rPr>
          <t xml:space="preserve">
Se igualó al ingreso debido a que ya no iban a ingresar recursos</t>
        </r>
      </text>
    </comment>
  </commentList>
</comments>
</file>

<file path=xl/sharedStrings.xml><?xml version="1.0" encoding="utf-8"?>
<sst xmlns="http://schemas.openxmlformats.org/spreadsheetml/2006/main" count="4848" uniqueCount="2520">
  <si>
    <t xml:space="preserve">PROYECTOS DE INVESTIGACION CON RECURSOS EXTERNOS PIFRE CON MONTOS 
(Incluye Nuevos, Cerrados y Vigentes)
(Incluye proyectos de educacion continua)
(Incluye proyectos Conacyt)
Responsable: OVD
</t>
  </si>
  <si>
    <t>No.</t>
  </si>
  <si>
    <t>AÑO DEL FONDO
DE FINANCIAMIENTO</t>
  </si>
  <si>
    <t>No</t>
  </si>
  <si>
    <t>Fondo Financimaiento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</si>
  <si>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</si>
  <si>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</si>
  <si>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</si>
  <si>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</si>
  <si>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</si>
  <si>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</si>
  <si>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</si>
  <si>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</si>
  <si>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</si>
  <si>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</si>
  <si>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</si>
  <si>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</si>
  <si>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</si>
  <si>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</si>
  <si>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</si>
  <si>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</si>
  <si>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 xml:space="preserve">MONTO CONVENIO VISOR </t>
  </si>
  <si>
    <t>PRESUPUESTO</t>
  </si>
  <si>
    <t>PRESUPUESTO
VISOR</t>
  </si>
  <si>
    <t>INGRESOS</t>
  </si>
  <si>
    <t>DIF INGRESO</t>
  </si>
  <si>
    <t>OH %</t>
  </si>
  <si>
    <t>PENDIENTE DE INGRESAR</t>
  </si>
  <si>
    <t>GASTOS</t>
  </si>
  <si>
    <t>SALDO</t>
  </si>
  <si>
    <t>ESTIMACIÓN DE GASTO</t>
  </si>
  <si>
    <t>Of. CIERRE</t>
  </si>
  <si>
    <t>AUTORIZACIÓN CAAD</t>
  </si>
  <si>
    <t>Observaciones</t>
  </si>
  <si>
    <t>VIGENCIA</t>
  </si>
  <si>
    <t>OBS, MONTO CONVENIO Y PRESUPUESTO</t>
  </si>
  <si>
    <t>VALIDACIÓN GASTO MARZO 2021</t>
  </si>
  <si>
    <t>REVISIÓN OVD</t>
  </si>
  <si>
    <t>OBSERVACIONES JUNIO</t>
  </si>
  <si>
    <t>1120-1447</t>
  </si>
  <si>
    <t>0270</t>
  </si>
  <si>
    <t>EDUCACIÓN CONTINUA</t>
  </si>
  <si>
    <t>IV DIPLOMADO EN ANÁLISIS ESTRATÉGICO INTERNACIONAL (CIDE-KAS 2021</t>
  </si>
  <si>
    <t xml:space="preserve">FUNDACIÓN KONRAD ADENAUER
</t>
  </si>
  <si>
    <t>01/01/2021</t>
  </si>
  <si>
    <t>30/06/2021</t>
  </si>
  <si>
    <t>JORGE ALBERTO SCHIAVON URIEGAS</t>
  </si>
  <si>
    <t>ESTUDIOS INTERNACIONALES</t>
  </si>
  <si>
    <t>ABIERTO</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</si>
  <si>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</si>
  <si>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</si>
  <si>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</si>
  <si>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</si>
  <si>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sin convenio</t>
  </si>
  <si>
    <t>VIGENTE 2020</t>
  </si>
  <si>
    <t>OK</t>
  </si>
  <si>
    <t>EMITEN DIPLOMAS Y LA CONTRAPATE DEPÓSITA EL INGRESO</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</si>
  <si>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</si>
  <si>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</si>
  <si>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</si>
  <si>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</si>
  <si>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</si>
  <si>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</si>
  <si>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</si>
  <si>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</si>
  <si>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</si>
  <si>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</si>
  <si>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</si>
  <si>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</si>
  <si>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</si>
  <si>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</si>
  <si>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</si>
  <si>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SE MODIFICÓ MONTO DE CONVENIO TENÍA 795,000.00</t>
  </si>
  <si>
    <t>1120-1443</t>
  </si>
  <si>
    <t>0734</t>
  </si>
  <si>
    <t>INVESTIGACIÓN APLICADA</t>
  </si>
  <si>
    <t>LAS PLATAFORMAS DE ENTREGA A DOMICILIO EN LA ECONOMÍA MEXICANA: : INDUSTRIA 4.0: CIENCIA TECNOLOGÍA SOCIEDAD</t>
  </si>
  <si>
    <t xml:space="preserve">TECNOLOGÍAS RAPPID S.A. D.P.I DE C.V.
</t>
  </si>
  <si>
    <t>01/09/2020</t>
  </si>
  <si>
    <t>30/11/2021</t>
  </si>
  <si>
    <t>VICTOR GERARDO CARREON RODRIGUEZ</t>
  </si>
  <si>
    <t>LABORATORIO NACIONAL DE POLÍTICAS PÚBLICAS</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</si>
  <si>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</si>
  <si>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</si>
  <si>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</si>
  <si>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</si>
  <si>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LO VERÁ BETY CON EL DR. VICTOR CARREÓN</t>
  </si>
  <si>
    <t>1120-1442</t>
  </si>
  <si>
    <t>0851</t>
  </si>
  <si>
    <t>NOTA TÉCNICA SOBRE UNA REFORMA FISCAL EN MÉXICO</t>
  </si>
  <si>
    <t xml:space="preserve">CÁMARA NACIONAL DE LA INDUSTRIA DE LA CERVEZA Y LA MALTA
</t>
  </si>
  <si>
    <t>30/10/2020</t>
  </si>
  <si>
    <t>30/11/2020</t>
  </si>
  <si>
    <t>EDUARDO SOJO GARZA-ALDAPE</t>
  </si>
  <si>
    <t>CERRADO</t>
  </si>
  <si>
    <t>EL OBJETIVO DEL PROYECTO ES ELABORAR:_x000D_
• UN ANÁLISIS COMPARATIVO DE LAS MEJORES PRÁCTICAS INTERNACIONALES EN MATERIA_x000D_
TRIBUTARIA, TANTO EN IMPOSICIÓN DIRECTA COMO DE LOS IMPUESTOS AL CONSUMO._x000D_
• UN ANÁLISIS DE LAS POTENCIALES FUENTES DE INGRESO PARA MODIFICAR EL SISTEMA TRIBUTARIO_x000D_
Y VOLVERLO MÁS JUSTO, SIMPLE Y TRANSPARENTE._x000D_
• UNA SERIE DE PROPUESTAS TRIBUTARIAS NEUTRALES QUE FOMENTEN LA INVERSIÓN Y EL EMPLEO,_x000D_
ASÍ COMO LA FORMALIDAD PARA AUMENTAR LA BASE TRIBUTARIA.</t>
  </si>
  <si>
    <t>EL PROYECTO PERMITIRÁ REVISAR POSIBLES FUENTES DE INGRESOS TRIBUTARIOS QUE MEJOREN EL MARCO_x000D_
FISCAL SIN GENERAR DISTORSIONES A LA INVERSIÓN PRODUCTIVA Y AL CONSUMO DE BIENES O SERVICIOS.</t>
  </si>
  <si>
    <t>NOTA TÉCNICA PARA UNA REFORMA FISCAL EN MÉXICO QUE INCLUYA: A) DIAGNÓSTICO; B)_x000D_
COMPARATIVO INTERNACIONAL; C) PROPUESTAS DE FUENTES DE INGRESO; Y D) PROPUESTAS_x000D_
TRIBUTARIAS.</t>
  </si>
  <si>
    <t>OVD/1212/2021</t>
  </si>
  <si>
    <t>sin convenio Falta
Estado de Cta. en validación OVD
Entregables
Entrego
Informe de impacto
Carta Satisfacción
Convenio (registrado en visor 24/02/21)</t>
  </si>
  <si>
    <t>CERRADO 2021</t>
  </si>
  <si>
    <t>1120-1441</t>
  </si>
  <si>
    <t>INTRODUCCIÓN A MACHINE LEARNING</t>
  </si>
  <si>
    <t>ABIERTO AL PÚBLICO</t>
  </si>
  <si>
    <t>EL OBJETIVO GENERAL DEL CURSO ES APRENDER LOS ELEMENTOS CONCEPTUALES BÁSICOS DE ML Y A IMPLEMENTAR DE FORMA PRÁCTICA LOS ALGORITMOS MÁS POPULARES PARA HACER REGRESIÓN, CLASIFICACIÓN, CLUSTERIZACIÓN Y REDUCCIÓN DE DIMENSIONALIDAD.</t>
  </si>
  <si>
    <t xml:space="preserve">ESTE ES UN CURSO DE NIVEL INTRODUCTORIO AL APRENDIZAJE AUTOMÁTICO, MEJOR CONOCIDO COMO MACHINE LEARNING (ML). EL ML ES UN ÁREA DE LAS CIENCIAS COMPUTACIONALES QUE ESTUDIA EL DESARROLLO DE MODELOS ESTADÍSTICOS BASADOS EN DATOS PARA QUE PUEDEN DESEMPEÑAR UNA TAREA BÁSICA, TÍPICAMENTE HACER UNA PREDICCIÓN, CLASIFICAR EN CATEGORÍAS, AGRUPAR ELEMENTOS SIMILARES, RECOMENDAR UN PRODUCTO, ETC. _x000D_
_x000D_
INICIAREMOS ABORDANDO LOS PRINCIPALES TEMAS CONCEPTUALES DEL APRENDIZAJE AUTOMATIZADO Y MÁS ADELANTE NOS ENFOCAREMOS EN LA PARTE PRÁCTICA, DONDE VEREMOS LAS TÉCNICAS DE ML MÁS UTILIZADAS USANDO LA LIBRERÍA SCIKIT-LEARN DE PYTHON._x000D_
_x000D_
CONSIDERAMOS IMPORTANTE PRESENTAR LA FUNDAMENTACIÓN MATEMÁTICA DE LOS MODELOS QUE USAREMOS PARA ENTENDER MEJOR EL FUNCIONAMIENTO DE LOS MÉTODOS. AUNQUE NO NOS EXTENDEREMOS A DETALLE EN ESTA PARTE, AL MENOS PRESENTAREMOS LAS FÓRMULAS MÁS IMPORTANTES DE CADA TÉCNICA, DESCRIBIREMOS LOS PARÁMETROS BÁSICOS DE LAS ECUACIONES Y PROPORCIONAREMOS REFERENCIAS DONDE SE PUEDE CONSULTAR A PROFUNDIDAD._x000D_
</t>
  </si>
  <si>
    <t xml:space="preserve">•	ENTENDER QUÉ ES ML Y EN QUÉ ÁREA DENTRO DEL PANORAMA DE LA CIENCIA DE DATOS SE INSCRIBE._x000D_
•	COMPRENDER LAS DIFERENCIAS ENTRE ML Y LA ESTADÍSTICA TRADICIONAL._x000D_
•	ESTUDIAR LOS PASOS PREVIOS ANTES DE ESTIMAR UN MODELO DE ML._x000D_
•	APRENDER A USAR LAS FUNCIONES PARA PREPROCESAMIENTO DE DATOS DE SCIKIT-LEARN._x000D_
•	APRENDER A ESTIMAR MODELOS DE REGRESIÓN, CLASIFICACIÓN, REDUCCIÓN DE DIMENSIONALIDAD Y CLUSTERIZACIÓN._x000D_
•	APRENDER A USAR EL PROCESO DE VALIDACIÓN CRUZADA PARA EVALUAR EL DESEMPEÑO DE LOS MODELOS._x000D_
•	APRENDER A USAR PIPELINES PARA ENCADENAR MÚLTIPLES PROCEDIMIENTOS EN UN PROYECTO DE ML._x000D_
</t>
  </si>
  <si>
    <t>OVD/1207/2021</t>
  </si>
  <si>
    <t>Curso LNPP En CAAD del 23 de febrero se autorizó el cierre con déficit</t>
  </si>
  <si>
    <t>1120-1440</t>
  </si>
  <si>
    <t xml:space="preserve">VISUALIZACIÓN DE DATOS EN SHINY </t>
  </si>
  <si>
    <t xml:space="preserve">EDUARDO SOJO GARZA-ALDAPE, </t>
  </si>
  <si>
    <t>SHINY ES UNA BIBLIOTECA DEL LENGUAJE DE PROGRAMACIÓN ESTADÍSTICO R CUYA UTILIDAD RADICA EN PERMITIR A SUS USUARIOS LA PROGRAMACIÓN DE APLICACIONES WEB INTERACTIVAS A TRAVÉS DE LAS CUALES SE PUEDE MOSTRAR INFORMACIÓN, VISUALIZAR DATOS Y RESULTADOS DE NUESTROS ESTUDIOS, EXPLORAR DE MANERA RÁPIDA BASES DE DATOS Y GENERAR APLICACIONES EN PRODUCCIÓN.</t>
  </si>
  <si>
    <t xml:space="preserve">EL OBJETIVO GENERAL DEL CURSO ES BRINDAR A LOS ALUMNOS LAS HERRAMIENTAS BÁSICAS PARA QUE COMIENCEN A GENERAR APLICACIONES WEB BASADAS EN EL USO DE DATOS. PARALELAMENTE, SE INTRODUCIRÁN A LOS ALUMNOS CONCEPTOS DE PROGRAMACIÓN WEB, VISUALIZACIÓN, MANEJO DE BASES DE DATOS Y FUNDAMENTOS DE PROGRAMACIÓN PARA MEJORAR SUS HABILIDADES EN EL LENGUAJE DE PROGRAMACIÓN R. </t>
  </si>
  <si>
    <t>EL CURSO ESTÁ DISEÑADO PARA PERSONAS QUE ESTÉN INTERESADAS EN MEJORAR SUS HABILIDADES DE VISUALIZACIÓN DE DATOS, ASÍ COMO SUS CONOCIMIENTOS DE PROGRAMACIÓN EN R. PARA UN MEJOR APROVECHAMIENTO DEL CURSO, SE RECOMIENDA HABER CURSADO EL CURSO INTRODUCCIÓN A R + MANEJO DE DATOS (R_1) Y VISUALIZACIÓN DE DATOS EN R (R_2) DE LA ESCUELA DE MÉTODOS O TENER CONOCIMIENTOS EQUIVALENTES.</t>
  </si>
  <si>
    <t>1120-1439</t>
  </si>
  <si>
    <t>VISUALIZACIÓN DE DATOS EN R (5 DE NOVIEMBRE AL 1 DE DICIEMBRE, 2020)</t>
  </si>
  <si>
    <t>ESTE CURSO ESTÁ DISEÑADO PARA FORTALECER TUS HABILIDADES EN UN ÁREA CADA VEZ MÁS IMPORTANTE EN EL MERCADO LABORAL Y QUE POCAS VECES SE ENSEÑA EN UN CURSO DE LICENCIATURA O POSGRADO: LA VISUALIZACIÓN DE DATOS._x000D_
_x000D_
LA VISUALIZACIÓN DE DATOS ES EL ÁREA DEL CONOCIMIENTO QUE COMBINA PRINCIPIOS DE DISEÑO, TEORÍA DEL COLOR Y NUESTRAS CAPACIDADES PERCEPTIVAS PARA ELABORAR GRÁFICAS Y MAPAS QUE TRANSMITEN DE FORMA EFICIENTE Y EFECTIVA LOS RESULTADOS SUSTANTIVOS DERIVADOS DEL ANÁLISIS DE BASES DE DATOS.</t>
  </si>
  <si>
    <t/>
  </si>
  <si>
    <t>A LO LARGO DE ESTE CURSO LOS ALUMNOS APRENDERÁN, ENTRE OTRAS COSAS:_x000D_
1. CÓMO FUNCIONAN Y SE RELACIONAN EL SISTEMA DE LA VISTA, NUESTRAS PERCEPCIONES Y LA MEMORIA;_x000D_
2. PRINCIPIOS TEÓRICOS BÁSICOS PARA VISUALIZAR DATOS DE FORMA EFECTIVA Y EFICIENTE;_x000D_
3. DIVERSAS TÉCNICAS Y SISTEMAS DE VISUALIZACIÓN, ASÍ COMO CUÁNDO ES CONVENIENTE UTILIZAR CADA UNO DE ELLOS;_x000D_
4. CÓMO DISEÑAR VISUALIZACIONES A TRAVÉS DE UN PROCESO ESTRUCTURADO, INCORPORANDO LOS PRINCIPIOS DE LA PERCEPCIÓN HUMANA; Y,_x000D_
5. CÓMO GENERAR VISUALIZACIONES ESTÁTICAS E INTERACTIVA UTILIZANDO DIVERSOS PAQUETES DE R. LA LISTA INCLUYE, ENTRE OTROS, {GGPLOT2}, {GGANIMATE}, {GGFORCE}, {GGNETWORK}, {GGREPEL}, {GGEXTRA}, {GGTHEMES}, {TREEMAPIFY}, {PLOTLY}, {SF} Y {LEAFLET}.</t>
  </si>
  <si>
    <t>1120-1438</t>
  </si>
  <si>
    <t>0268</t>
  </si>
  <si>
    <t xml:space="preserve">DETERMINANTES E IMPACTOS DE LA ADOPCIÓN DE SISTEMAS DE CAPTACIÓN DE AGUA DE LLUVIA EN VIVIENDAS DE LA CIUDAD DE MÉXICO. </t>
  </si>
  <si>
    <t xml:space="preserve">SEDEMA 
</t>
  </si>
  <si>
    <t>08/09/2020</t>
  </si>
  <si>
    <t>31/08/2021</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</si>
  <si>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</si>
  <si>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</si>
  <si>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</si>
  <si>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</si>
  <si>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</si>
  <si>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</si>
  <si>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1120-1437</t>
  </si>
  <si>
    <t>014</t>
  </si>
  <si>
    <t>ANÁLISIS CUALITATIVO SOBRE LAS BARRERAS PARA EL ACCESO AL_x000D_
TRATAMIENTO DEL VIRUS DE HEPATITIS C EN PERSONAS QUE SE INYECTAN_x000D_
DROGAS</t>
  </si>
  <si>
    <t xml:space="preserve">CENSIDA
</t>
  </si>
  <si>
    <t>01/10/2020</t>
  </si>
  <si>
    <t xml:space="preserve">ANGÉLICA MARÍA OSPINA ESCOBAR, </t>
  </si>
  <si>
    <t>PROGRAMA DE POLÍTICAS DE DROGAS</t>
  </si>
  <si>
    <t>EL OBJETIVO GENERAL DE ESTE PROYECTO ES IDENTIFICAR LAS DISTINTAS_x000D_
BARRERAS AL ACCESO A TRATAMIENTO DE VHC, EL INICIO O_x000D_
CONTINUIDAD DE TOMA ANTIVIRAL Y ATENCIÓN MÉDICA A LAS PERSONAS_x000D_
QUE SE INYECTAN DROGAS Y SUS PROPUESTAS DE SOLUCIÓN QUE_x000D_
PERMITAN LA VINCULACIÓN EFECTIVA A SERVICIOS DE SALUD.</t>
  </si>
  <si>
    <t>EL PROYECTO COMBINARÁ EL CONOCIMIENTO ACADÉMICO DEL_x000D_
PROGRAMA DE POLÍTICAS DE DROGAS CON EL TRABAJO DE IMPLEMENTACIÓN DE SERVICIOS DE REDUCCIÓN DE DAÑOS QUE_x000D_
REALIZAN ORGANIZACIONES DE LA SOCIEDAD CIVIL (OSC) EN LAS DISTINTAS_x000D_
CIUDADES DONDE SE LEVANTARÁ LA INFORMACIÓN._x000D_
LA LITERATURA REPORTA QUE LAS PERSONAS QUE SE INYECTAN DROGAS_x000D_
TIENEN UNA PREVALENCIA DE VHC SUPERIOR AL 95%, SE RECONOCE_x000D_
QUE UNO DE LOS FACTORES QUE EXPLICAN ESTA ALTA PREVALENCIA ES EL_x000D_
LIMITADO ACCESO A LOS SERVICIOS DE SALUD. SIN EMBARGO, A LA_x000D_
FECHA NO EXISTE INFORMACIÓN SOBRE LAS BARRERAS QUE ENFRENTAN LAS_x000D_
PERSONAS QUE SE INYECTAN DROGAS PARA ACCEDER A TRATAMIENTO_x000D_
PARA HEPATITIS C, POR LO QUE LA PUBLICACIÓN DE ARTÍCULOS_x000D_
ACADÉMICOS DERIVADOS DE ESTE PROYECTO, CONTRIBUYEN A_x000D_
POSICIONAR AL PPD ES UNA POSICIÓN DE VANGUARDIA FRENTE AL TEMA_x000D_
DE REDUCCIÓN DE DAÑOS Y USO PROBLEMÁTICO DE DROGAS EN_x000D_
MÉXICO, APORTANDO CONOCIMIENTO EN UN ÁMBITO DONDE SE_x000D_
CARECE DEL MISMO._x000D_
ASIMISMO, EL PROYECTO PERMITIRÁ POTENCIALMENTE ABRIR UNA LÍNEA_x000D_
DE INVESTIGACIÓN SOBRE HEPATITIS C Y USO INYECTADO DE DROGAS_x000D_
QUE OFRECE LA OPORTUNIDAD AL EQUIPO DEL PPD DE PARTICIPAR EN_x000D_
EVENTOS ACADÉMICOS INTERNACIONALES RELACIONADOS CON_x000D_
REDUCCIÓN DE DAÑOS Y POLÍTICA DE DROGAS.</t>
  </si>
  <si>
    <t>EN TÉRMINOS ACADÉMICOS, EL PROYECTO GENERARÁ LOS SIGUIENTES_x000D_
PRODUCTOS:_x000D_
1. CUADERNO DE TRABAJO DEL PPD SOBRE LOS RETOS PARA LA_x000D_
ELIMINACIÓN DE LA HEPATITIS C (VHC) EN PERSONAS QUE SE_x000D_
INYECTAN DROGAS EN EL NORTE DE MÉXICO_x000D_
2. ARTÍCULO PUBLICADO EN UNA REVISTA INDEXADA SOBRE_x000D_
BARRERAS PARA EL ACCESO A TRATAMIENTO A VHC EN_x000D_
PERSONAS QUE SE INYECTAN DROGAS EN EL NORTE DE MÉXICO_x000D_
3. PRESENTACIÓN DE LOS RESULTADOS EN EL SEMINARIO_x000D_
ACADÉMICO DEL PPD</t>
  </si>
  <si>
    <t>OVD/1261/2021 24/05/2021</t>
  </si>
  <si>
    <t>1120-1436</t>
  </si>
  <si>
    <t>CURSO</t>
  </si>
  <si>
    <t xml:space="preserve">ETNOGRAFÍA DIGITAL_x000D_
(DEL 4 DE NOVIEMBRE AL 2 DE DICIEMBRE, 2020)_x000D_
</t>
  </si>
  <si>
    <t xml:space="preserve">ABIERTO AL PÚBLICO
</t>
  </si>
  <si>
    <t>02/12/2020</t>
  </si>
  <si>
    <t>ESTE CURSO ADOPTA UN ENFOQUE ANTROPOLÓGICO EN LOS ESPACIOS DIGITALES PARA ENTENDER DIFERENTES FORMAS EN LAS QUE ESTOS ESPACIOS PUEDEN SER PUNTO SIGNIFICATIVO DE INVESTIGACIÓN TANTO CUALITATIVA COMO MIXTA.  EL CURSO SE CONCENTRA EN BRINDAR A LOS ESTUDIANTES LOS CONOCIMIENTOS Y TÉCNICAS NECESARIOS PARA QUE PUEDAN DESARROLLAR INVESTIGACIÓN EN DICHOS CONTEXTOS</t>
  </si>
  <si>
    <t xml:space="preserve">DADO QUE EL DESARROLLO DE LAS TECNOLOGÍAS DIGITALES HA TENIDO UNA EXPANSIÓN SIGNIFICATIVA EN LA VIDA SOCIOCULTURAL, 'LO DIGITAL' CONTINÚA ADQUIRIENDO MÁS SIGNIFICADOS Y REPRESENTANDO LAS FACETAS EMERGENTES DE LAS ACTIVIDADES EN LAS QUE GRANDES SECTORES DE LA POBLACIÓN ESTÁN VINCULADOS. EL RETO DE DISEÑAR PROYECTOS DE  INVESTIGACIÓN ETNOGRÁFICA DIGITAL IMPLICA RETOS QUE PUEDEN LLEGAR A SER EMOCIONANTES, EXASPERANTES, DESCONCERTANTES Y SATISFACTORIOS CUANDO SE TRATA DE RECOPILAR, INTERPRETAR Y REPRESENTAR INFORMACIÓN RELACIONADA CON TODAS LAS PRÁCTICAS DIGITALES. _x000D_
ESTE CURSO BUSCA BRINDAR UN PROCESO REFLEXIVO EN TORNO A COMO DESARROLLAR ESTE TIPO DE PROYECTOS DE INVESTIGACIÓN EN LOS CUALES SE ANALIZAN ESPACIOS DIGITALES. ESPECÍFICAMENTE SE BUSCA QUE LOS ESTUDIANTES PUEDAN:_x000D_
1. REALIZAR TRABAJO DE CAMPO EN ENTORNOS ELECTRÓNICOS, EN LÍNEA, VIRTUALES O DE OTRO MODO HABILITADOS DIGITALMENTE, _x000D_
 2. UTILIZAR HERRAMIENTAS DIGITALES PARA RECOPILAR, ANALIZAR, ORGANIZAR Y PRESENTAR DATOS ETNOGRÁFICOS EN CUALQUIER ENTORNO. DENTRO DE LA CLASE SE TRABAJARÁ EN ESTOS DOS OBJETIVOS Y CONOCEREMOS COLECTIVAMENTE OTRAS CORRIENTES O FACETAS DE HACER TRABAJO ETNOGRÁFICO DIGITALMENTE._x000D_
</t>
  </si>
  <si>
    <t>23/01/2020</t>
  </si>
  <si>
    <t>ESCUELA DE METODOS En CAAD del 23 de febrero se autorizó el cierre con déficit</t>
  </si>
  <si>
    <t>1020-1435</t>
  </si>
  <si>
    <t>0663</t>
  </si>
  <si>
    <t>SISTEMAS DE INFORMACIÓN Y MECANISMOS DE PAGO DE LOS PROGRAMAS DE TRANSFERENCIAS MONETARIAS EN AMÉRICA LATINA Y EL CARIBE PARA ENFRENTAR LA PANDEMIA</t>
  </si>
  <si>
    <t xml:space="preserve">UNITED NATIONS DEVELOPMENT PROGRAMME
</t>
  </si>
  <si>
    <t>01/08/2020</t>
  </si>
  <si>
    <t xml:space="preserve">GUILLERMO MIGUEL CEJUDO RAMIREZ, </t>
  </si>
  <si>
    <t>ADMINISTRACIÓN PÚBLICA</t>
  </si>
  <si>
    <t xml:space="preserve">EL PROYECTO FORMA PARTE DEL CONVENIO DE COLABORACIÓN FIRMADO ENTRE LA OFICINA REGIONAL PARA AMÉRICA LATINA DEL PNUD Y EL CIDE PARA DESARROLLAR INVESTIGACIÓN (POLICY PAPERS) VINCULADOS A LA AGENDA DE INVESTIGACIÓN DEL CIDE QUE SEA PERTINENTE A LA AGENDA DE DESARROLLO SUSTENTABLE DE LA REGIÓN.  _x000D_
EN EL DOCUMENTO ANALIZAMOS CÓMO LOS GOBIERNOS HAN UTILIZADO LOS PROGRAMAS DE TRANSFERENCIAS MONETARIAS PARA HACER FRENTE A LAS CONSECUENCIAS ECONÓMICAS Y SOCIALES DE LA PANDEMIA POR COVID19. EN CONCRETO, NOS CONCENTRAMOS EN LOS INSTRUMENTOS MEDIANTE LOS CUALES OPERAN LOS PROGRAMAS DE TRANSFERENCIAS: LOS SISTEMAS DE INFORMACIÓN SOCIAL, QUE PERMITEN IDENTIFICAR, INCORPORAR Y MONITOREAR A LAS PERSONAS DESTINATARIAS DE LA PROTECCIÓN SOCIAL, Y LOS MECANISMOS PARA HACER LLEGAR TRANSFERENCIAS MONETARIAS EXTRAORDINARIAS A LAS PERSONAS, NECESARIOS PARA COMPENSAR LA PÉRDIDA DE INGRESO.  _x000D_
ARGUMENTAMOS QUE SI BIEN LA EFECTIVIDAD DE DICHAS INTERVENCIONES PARA COMPENSAR LA PÉRDIDA DE INGRESOS DE LAS PERSONAS ESTÁ DETERMINADA POR LOS ATRIBUTOS DE DISEÑO DE CADA UNA (I.E. EL TAMAÑO DE LOS MONTOS, LA FRECUENCIA CON LA QUE FUERON ENTREGADAS, LA PROPORCIÓN DE LA POBLACIÓN BENEFICIADA), ANTES LO ESTÁN POR LA POSIBILIDAD DE LOS GOBIERNOS PARA IDENTIFICAR A LA POBLACIÓN EN NECESIDAD. EXPONEMOS, ENTONCES, CÓMO LA EXISTENCIA DE PROGRAMAS DE TRANSFERENCIAS MONETARIAS SIRVIÓ COMO VEHÍCULO PARA IDENTIFICAR Y ATENDER A LA POBLACIÓN MÁS VULNERABLE, CON MAYOR O MENOR ÉXITO SEGÚN SU COBERTURA PREVIA A LA PANDEMIA, Y A LA INTEROPERABILIDAD DE LOS REGISTROS DE ESOS PROGRAMAS CON OTRAS FUENTES DE INFORMACIÓN DE PROTECCIÓN SOCIAL EXISTENTES PARA DISEÑAR NUEVAS INTERVENCIONES.  </t>
  </si>
  <si>
    <t xml:space="preserve">CORRESPONDE CON LA LÍNEA DE INVESTIGACIÓN DE LA DIVISIÓN DE ADMINISTRACIÓN PÚBLICA SOBRE POLÍTICAS PÚBLICAS COMPARADAS, Y CORRESPONDE CON LAS LÍNEAS DE INVESTIGACIÓN DE GUILLERMO CEJUDO Y CYNTHIA MICHEL SOBRE PROTECCIÓN SOCIAL Y MECANISMOS DE INTEGRACIÓN DE POLÍTICAS.  </t>
  </si>
  <si>
    <t xml:space="preserve"> UN POLICY PAPER SOBRE LOS SISTEMAS DE INFORMACIÓN Y MECANISMOS DE PAGO DE LOS PROGRAMAS DE TRANSFERENCIAS MONETARIAS EN AMÉRICA LATINA Y EL CARIBE PARA ENFRENTAR LA PANDEMIA _x000D_
 _x000D_
 _x000D_
</t>
  </si>
  <si>
    <t>OVD/1257/2021 07/05/2021</t>
  </si>
  <si>
    <t>26/10/2020</t>
  </si>
  <si>
    <t>con convenio Se aprueba ampliación de vigencia al 30 de abril de 2021. Se solicita que los honorarios del coordinador se ajusten al 29 % del valor del proyecto. CAAD 01/03/2021</t>
  </si>
  <si>
    <t>CARPETA 87,120.00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</si>
  <si>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</si>
  <si>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</si>
  <si>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</si>
  <si>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</si>
  <si>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</si>
  <si>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</si>
  <si>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</si>
  <si>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</si>
  <si>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</si>
  <si>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</si>
  <si>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</si>
  <si>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SE MODIFICÓ MONTO CONVENIO TENÍA 765,000.00</t>
  </si>
  <si>
    <t>1020-1433</t>
  </si>
  <si>
    <t>OBSERVACIÓN ESTRUCTURADA (DEL 20 DE OCTUBRE AL 12 DE NOVIEMBRE 2020)</t>
  </si>
  <si>
    <t>12/11/2020</t>
  </si>
  <si>
    <t>COMPRENDER LAS EXPERIENCIAS DE LAS PERSONAS Y LOS CONTEXTOS DE LOS FENÓMENOS SOCIALES PERMITE VALORAR SI LOS OBJETIVOS DE LAS INTERVENCIONES SE ESTÁN CUMPLIENDO -O , SI AL MENOS, VAN EN CAMINO._x000D_
_x000D_
POR UN LADO, ES NECESARIO SABER SI LA SOLUCIÓN DE UN PROBLEMA SE TRADUCE DE LA FORMA PREVISTA. POR OTRO LADO, RESULTA RELEVANTE CONOCER Y ENTENDER EL FENÓMENO SOCIAL EN EL QUE ESTAMOS TRATANDO DE INCIDIR._x000D_
_x000D_
LA OBSERVACIÓN ESTRUCTURADA SE UTILIZA, CADA VEZ MÁS, COMO UNA ESTRATEGIA DE INVESTIGACIÓN QUE, DESDE LOS MÉTODOS MIXTOS, PERMITE ACCEDER E INDAGAR A PROFUNDIDAD SOBRE LA EXPERIENCIA VIVENCIAL. COMO METODO DE OBTENCIÓN DE INFORMACIÓN, APORTA DATOS DETALLADOS Y RIGUROSOS SOBRE EL FENÓMENO QUE SE EXPLORA, SOBRE TODO EN CONTEXTOS, RELACIONES O EXPERIENCIAS COMPLEJAS EN DONDE EL PROXY DE UNA ENTREVISTA O CUESTIONARIO NECESITA FORTALECERSE CON DATOS DE LO QUE REALMENTE SUCEDE._x000D_
_x000D_
EN ESTE CURSO INTRODUCTORIO SE BUSCA INTERESAR EN EL USO DE OBSERVACIÓN ESTRUCTURADA COMO ESTRETEGIA PARA CONTRIBUIR AL ENTENDIMIENTO DE LOS FENÓMENOS SOCIALES Y LA RESOLUCIÓN DE LOS PROBLEMAS PÚBLICOS. MEDIANTE EL ANÁLISIS Y LA REFLEXIÓN DEL PROCESO DE OBSERVACIÓN, PERO TAMBIÉN DE LA EXPLORACIÓN RIGUROSA DE LOS ELEMENTOS FUNDAMENTALES, ESTE CURSO QUIERE AMPLIAR EL USO NACIONAL DE ESTA TÉCNICA EN LAS DISTINTAS ESFERAS DE LAS CIENCIAS SOCIALES.</t>
  </si>
  <si>
    <t>· DESARROLLAR HABILIDADES PARA DISEÑAR Y LLEVAR A CABO OBSERVACIÓN ESTRUCTURADA PERTINENTE Y METODOLÓGICAMENTE RIGUROSA._x000D_
_x000D_
· CONSTRUIR Y ANALIZAR HERRAMIENTAS PRÁCTICAS PARA LA OBTENCIÓN DE DATOS CON OBSERVACIÓN ESTRUCTURADA._x000D_
_x000D_
· FORTALECER EL ANÁLISIS DE LA COMPLEJA NATURALEZA DE LOS PROBLEMAS PÚBLICOS DESDE SU PROPIO CONTEXTO Y CÓMO LA OBSERVACIÓN ESTRUCTURADA ES UNA ESTRATEGIA FUNDAMENTAL PARA ENTENDERLOS._x000D_
_x000D_
· ARGUMENTAR Y DEFENDER SUS ANÁLISIS Y SUS HALLAZGOS SOBRE LOS ASPECTOS TEÓRICOS, METODOLÓGICOS Y EMPÍRICOS DE LA OBSERVACIÓN.</t>
  </si>
  <si>
    <t>1020-1432</t>
  </si>
  <si>
    <t xml:space="preserve">INTRODUCCIÓN A LAS ENCUESTAS </t>
  </si>
  <si>
    <t>06/10/2020</t>
  </si>
  <si>
    <t>29/10/2020</t>
  </si>
  <si>
    <t>ESTE CURSO PROVEERÁ DE LOS CONOCIMIENTOS NECESARIOS PARA DISEÑAR UNA ENCUESTA DE CALIDAD, COMO EL DISEÑO Y PRUEBA DE PREGUNTAS Y CUESTIONARIOS. TAMBIÉN PROVEERÁ DE NOCIONES DE MUESTREO Y ORGANIZACIÓN DE LEVANTAMIENTO PARA HACER QUE LA ENCUESTA SEA EFICIENTE E INFORMATIVA. ADEMÁS, EN EL CURSO SERÁ DEMOSTRADO EL USO DE PAQUETES ESTADÍSTICOS ESPECIALIZADOS EN EL ANÁLISIS DE ENCUESTAS.</t>
  </si>
  <si>
    <t>LAS ENCUESTAS SON UN MÉTODO DE INVESTIGACIÓN QUE PERMITEN DESCRIBIR UNA POBLACIÓN A PARTIR DE LAS RESPUESTAS DADAS POR UNA SELECCIÓN DE SUS MIEMBROS A UN CUESTIONARIO ESTRUCTURADO. SIN EMBARGO, PARA LOGRAR ESTE OBJETIVO ES NECESARIO TENER CUIDADO CON EL DISEÑO DE LA ENCUESTA. POR EJEMPLO, DEBEN OBSERVARSE CIERTAS REGLAS PARA SELECCIONAR A LOS ENTREVISTADOS Y DISEÑAR EL CUESTIONARIO PARA QUE OBTENGA RESPUESTAS CERTERAS. LA METODOLOGÍA DE ENCUESTAS ESTÁ DEDICADA A ASEGURAR QUE LA INFORMACIÓN OBTENIDA DE LAS ENTREVISTAS REPRESENTE A LA POBLACIÓN DE LA MEJOR MANERA POSIBLE.</t>
  </si>
  <si>
    <t>AL TERMINAR EL CURSO, LOS ESTUDIANTES SERÁN CAPACES DE DISEÑAR UNA ENCUESTA DESDE LA CONCEPCIÓN DEL PROYECTO HASTA DISEÑAR EL CUESTIONARIO Y COMPRENDER CUÁL DISEÑO DE MUESTRA SERÁ DE MAYOR UTILIDAD PARA CUALQUIER TEMA QUE DESEEN INVESTIGAR. COMO TRABAJO FINAL, LOS ESTUDIANTES PREPARARÁN UN PROYECTO DE ENCUESTA EN EL QUE DEMOSTRARÁN LOS CONOCIMIENTOS ADQUIRIDOS AL APLICARLOS A UN PROYECTO DE SU ELECCIÓN.</t>
  </si>
  <si>
    <t>1020-1431</t>
  </si>
  <si>
    <t>0277</t>
  </si>
  <si>
    <t>XIII DIPLOMADO EN POLÍTICAS PUBLICAS Y EVALUACIÓN</t>
  </si>
  <si>
    <t>09/04/2021</t>
  </si>
  <si>
    <t>23/07/2021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</si>
  <si>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</si>
  <si>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</si>
  <si>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</si>
  <si>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</si>
  <si>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</si>
  <si>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</si>
  <si>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AMLIACIÓN PRESUPUESTO Y MONTO CONVENIO</t>
  </si>
  <si>
    <t>1020-1430</t>
  </si>
  <si>
    <t>ANÁLISIS CUANTITATIVOS DE TEXTOS CON R</t>
  </si>
  <si>
    <t>ESTE CURSO ESTÁ DISEÑADO PARA PERSONAS QUE CON UNA BÁSICO CONOCIMIENTO DEL PROGRAMA R Y UNA COMPRENSIÓN INICIAL DE ESTADÍSTICA DESCRIPTIVA DESEEN:_x000D_
_x000D_
- CONOCER Y ENTENDER LOS ÚLTIMOS AVANCES EN ANÁLISIS CUANTITATIVO DE TEXTO CON R_x000D_
_x000D_
- EXPLOTAR LAS MÚLTIPLES HERRAMIENTAS DE R PARA ANALIZAR SENTIMIENTO Y TÓPICOS_x000D_
_x000D_
- APRENDER LAS INNOVADORAS FUNCIONES DE WEB SCRAPING, ANÁLISIS DE TWEETS Y MACHINE LEARNING PARA TEXTO_x000D_
_x000D_
- APLICAR E INTERCAMBIAR CONOCIMIENTOS DE OTROS CURSOS DE LA SECUENCIA DE MÁS DE 15 CURSOS EN R QUE OFRECE LA ESCUELA DE MÉTODOS DEL LNPP - CIDE.</t>
  </si>
  <si>
    <t>- CONOCERÁS LAS BASES DE METODOLOGÍA CUANTITATIVA PARA TEXTOS Y PARA DIFERENTES TIPOS DE ANÁLISIS CON R_x000D_
_x000D_
- SABRÁS LAS VENTAJAS Y DESVENTAJAS DE LAS DIFERENTES HERRAMIENTAS Y SABRÁS CÓMO RESPONDER A DIFERENTES PREGUNTAS CON EL ANÁLISIS DE TEXTO_x000D_
_x000D_
- PODRÁS LLEVAR A CABO ANÁLISIS DE SENTIMIENTO Y ANÁLISIS DE ESCALA DE MANERA EFICAZ; AL MISMO TIEMPO PODRÁS RECOLECTAR DATOS DE INTERNET AUTOMATIZADAMENTE (WEB SCRAPING, TWITTER)_x000D_
_x000D_
- ENTENDERÁS COMO CLASIFICAR TEXTOS DE MANERA SUPERVISADA (MACHINE LEARNING) Y NO SUPERVISADA (TOPIC MODELS)_x000D_
_x000D_
- AL FINAL, PODRÁS IDEAR PROYECTOS DE ANÁLISIS DE TEXTO CON LAS MÁS INNOVADORAS HERRAMIENTAS DE R TOMANDO EN CUENTA LAS VENTAJAS Y DESVENTAJAS DE CADA MÉTODO</t>
  </si>
  <si>
    <t>31/01/2020</t>
  </si>
  <si>
    <t>0920-1429</t>
  </si>
  <si>
    <t>0265</t>
  </si>
  <si>
    <t xml:space="preserve">DIPLOMADO GOBIERNO, GESTIÓN Y POLÍTICAS PÚBLICAS </t>
  </si>
  <si>
    <t>16/10/2020</t>
  </si>
  <si>
    <t xml:space="preserve">EDGAR EUGENIO RAMÍREZ DE LA CRUZ, </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</si>
  <si>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</si>
  <si>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</si>
  <si>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</si>
  <si>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</si>
  <si>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 convenio. Se autoriza ampliación de vigencia al 31 de marzo 2021. CAAD 23/02/2021</t>
  </si>
  <si>
    <t>0920-1428</t>
  </si>
  <si>
    <t>0267</t>
  </si>
  <si>
    <t>DIPLOMADO EN ANÁLISIS POLÍTICO, DEMOCRACIA Y ELECCIONES EN MÉXICO (DAPDE)</t>
  </si>
  <si>
    <t>27/10/2020</t>
  </si>
  <si>
    <t xml:space="preserve">FRANCISCO JAVIER APARICIO CASTILLO, </t>
  </si>
  <si>
    <t xml:space="preserve">EL DIPLOMADO EN ANÁLISIS POLÍTICO, DEMOCRACIA Y ELECCIONES TIENE TRES OBJETIVOS CENTRALES._x000D_
1. FAMILIARIZAR AL ALUMNO CON ALGUNOS DE LOS PRINCIPALES ENFOQUES TEÓRICOS Y METODOLÓGICOS DE LA CIENCIA POLÍTICA CONTEMPORÁNEA._x000D_
2. AYUDAR A LOS PARTICIPANTES A QUE PUEDAN UTILIZAR ESTAS HERRAMIENTAS ANALÍTICAS PARA COMPRENDER LOS PROCESOS POLÍTICO-ELECTORALES EN MÉXICO, ASÍ COMO LA EVOLUCIÓN DE SUS INSTITUCIONES Y ACTORES PRINCIPALES._x000D_
3. MÁS CONCRETAMENTE, OFRECER LAS CLAVES FUNDAMENTALES PARA COMPRENDER Y ANALIZAR LOS RETOS QUE ENFRENTARÁ LA DEMOCRACIA Y LOS PROCESOS ELECTORALES FEDERAL Y LOCALES DURANTE 2021._x000D_
A LO LARGO DEL DIPLOMADO, EL ESTUDIANTE ANALIZARÁ DESDE LA TOMA DE DECISIONES DE LOS VOTANTES Y LOS LÍDERES POLÍTICOS, LA COMPETENCIA ELECTORAL Y LA NEGOCIACIÓN ENTRE PODERES Y NIVELES DE GOBIERNO, HASTA LOS RETOS MÁS IMPORTANTES QUE ENFRENTA LA DEMOCRACIA EN MÉXICO._x000D_
_x000D_
_x000D_
</t>
  </si>
  <si>
    <t>AL SER UN DIPLOMADO EN LÍNEA, SE DIFUNDIRÁ EL NOMBRE DEL CIDE EN EL INTERIOR DE LA REPÚBLICA ENTRE AQUELLAS PERSONAS RELACIONADAS DIRECTA O INDIRECTAMENTE CON EL ANÁLISIS POLÍTICO Y LA TOMA DE DECISIONES EN MÉXICO, Y CONTRIBUYE A ESTRECHAR VÍNCULOS QUE FORTALECEN LA REFLEXIÓN ACADÉMICA SOBRE LA DEMOCRACIA Y LOS PROCESOS ELECTORALES EN EL PAÍS.</t>
  </si>
  <si>
    <t>DIPLOMADO EN LÍNEA PARA UN MÁXIMO DE 60 PERSONAS, SUS EVALUACIONES Y DIPLOMAS CORRESPONDIENTES.</t>
  </si>
  <si>
    <t>OVD/1264/2021 03/06/2021</t>
  </si>
  <si>
    <t>Sin convenioA Aprobación ampliación de vigencia al 30 de abril 2021. CAAD 09/03/2021</t>
  </si>
  <si>
    <t>0920-1427</t>
  </si>
  <si>
    <t>0957</t>
  </si>
  <si>
    <t xml:space="preserve">CURSO SOBRE EVALUACIÓN DE POLÍTICAS PÚBLICAS PARA EL INSTITUTO DE EVALUACIÓN DE POLÍTICAS PÚBLICAS DEL ESTADO DE DURANGO (INEVAP) </t>
  </si>
  <si>
    <t xml:space="preserve">INSTITUTO DE EVALUACIÓN DE POLÍTICAS PÚBLICAS DEL GOBIERNO DEL ESTADO DE DURANGO (INEVAP)
</t>
  </si>
  <si>
    <t>20/12/2020</t>
  </si>
  <si>
    <t xml:space="preserve">JOSE JAIME SAINZ SANTAMARIA, </t>
  </si>
  <si>
    <t xml:space="preserve">CAPACITAR A MIEMBROS DEL INSTITUTO DE EVALUACIÓN DE POLÍTICAS PÚBLICAS DEL ESTADO DE DURANGO (INEVAP) EN MATERIA DE ANÁLISIS Y EVALUACIÓN DE POLÍTICAS PÚBLICAS. </t>
  </si>
  <si>
    <t xml:space="preserve">ES RELEVANTE EN TÉRMINOS DE DOCENCIA, POR LA PREPARACIÓN DE MATERIAL ESPECIALIZADO, VINCULACIÓN CON TOMADORES DE DECISIONES Y DIVULGACIÓN DE MÉTODOS DE EVALUACIÓN DE FRONTERA. POTENCIALMENTE PUEDE GENERAR DATOS PARA ANÁLISIS, PROVENIENTES DE PROGRAMAS IMPLEMENTADOS EN EL ESTADO DE DURANGO. </t>
  </si>
  <si>
    <t xml:space="preserve">CONSTANCIAS DE PARTICIPACIÓN </t>
  </si>
  <si>
    <t>OVD/1248/2021</t>
  </si>
  <si>
    <t xml:space="preserve">Sin convenio  
</t>
  </si>
  <si>
    <t>0920-1426</t>
  </si>
  <si>
    <t>0785</t>
  </si>
  <si>
    <t xml:space="preserve">VISIÓN DE FUTURO PARA SAN LUIS POTOSÍ. LAS MATEMÁTICAS EN LA EDUCACIÓN BÁSICA DE SLP Y SU ENCADENAMIENTO CON LA OFERTA EDUCATIVA TECNOLÓGICA EN EL NIVEL SUPERIOR </t>
  </si>
  <si>
    <t xml:space="preserve">GOBIERNO DEL ESTADO DE SAN LUIS POTOSÍ
</t>
  </si>
  <si>
    <t>30/06/2020</t>
  </si>
  <si>
    <t>30/09/2020</t>
  </si>
  <si>
    <t xml:space="preserve">VICTOR GERARDO CARREON RODRIGUEZ, </t>
  </si>
  <si>
    <t xml:space="preserve">DISEÑAR UNA AGENDA DE ACCIONES PÚBLICO – PRIVADAS EN MATERIA DE EDUCACIÓN BÁSICA PARA QUE SLP SE CONVIERTA EN UNA ENTIDAD A LA VANGUARDIA EN LA PROMOCIÓN DE HABILIDADES STEM.  </t>
  </si>
  <si>
    <t xml:space="preserve">ESTE PROYECTO SE ENMARCA EN EL PROGRAMA INTERDISCIPLINARIO “INDUSTRIA 4.0: CIENCIA TECNOLOGÍA SOCIEDAD” </t>
  </si>
  <si>
    <t xml:space="preserve">REPORTE DEL PROYECTO _x000D_
CAPÍTULO DE LIBRO SOBRE ECONOMÍA Y SOCIEDAD DEL CONOCIMIENTO REGIONAL  _x000D_
</t>
  </si>
  <si>
    <t>OVD/1256/2021 23/03/2021</t>
  </si>
  <si>
    <t>COVENIO proceso de cierre</t>
  </si>
  <si>
    <t>0920-1425</t>
  </si>
  <si>
    <t xml:space="preserve">VISUALIZACIÓN DE DATOS PYTHON </t>
  </si>
  <si>
    <t>29/09/2020</t>
  </si>
  <si>
    <t>22/10/2020</t>
  </si>
  <si>
    <t>LA VISUALIZACIÓN DE DATOS ES EL ÁREA DEL CONOCIMIENTO QUE COMBINA PRINCIPIOS DE DISEÑO, TEORÍA DEL COLOR Y NUESTRAS CAPACIDADES PERCEPTIVAS PARA ELABORAR GRÁFICAS Y MAPAS QUE TRANSMITEN DE FORMA EFICIENTE Y EFECTIVA LOS RESULTADOS SUSTANTIVOS DERIVADOS DEL ANÁLISIS DE BASES DE DATOS._x000D_
 _x000D_
EN ESTE CURSO PRESENTAREMOS LOS PRINCIPIOS BÁSICOS DE LA VISUALIZACIÓN Y APRENDEREMOS A USAR VARIAS LIBRERÍAS DE PYTHON PARA CREAR GRÁFICAS TANTO ESTÁTICAS COMO INTERACTIVAS.</t>
  </si>
  <si>
    <t>EL CURSO ESTÁ DISEÑADO PARA PERSONAS CON CONOCIMIENTO DE MANEJO DE BASES DE DATOS Y PROGRAMACIÓN EN PYTHON, EN PARTICULAR, CONOCER ESTRUCTURAS DE DATOS BÁSICAS (LISTAS, DICCIONARIOS, ETC.), SABER DEFINIR FUNCIONES Y USAR LA LIBRERÍA PANDAS._x000D_
SE RECOMIENDA TOMAR PREVIAMENTE EL CURSO “INTRODUCCIÓN A PYTHON Y MANEJO DE DATOS” QUE TAMBIÉN SE OFRECE DENTRO DE LA ESCUELA DE MÉTODOS.</t>
  </si>
  <si>
    <t>EL OBJETIVO DEL CURSO ES APRENDER A CREAR VISUALIZACIONES DE DATOS QUE COMUNIQUEN LA INFORMACIÓN DE FORMA EFICIENTE Y EFECTIVA, GENERANDO VALOR AGREGADO AL ANÁLISIS. ESPECÍFICAMENTE, LOS OBJETIVOS DEL CURSO SON:_x000D_
_x000D_
• APRENDER LOS CONCEPTOS TEÓRICOS BÁSICOS DE LA VISUALIZACIÓN DE DATOS_x000D_
• APRENDER A USAR LAS LIBRERÍAS MATPLOTLIB Y SEABORN PARA LA CREACIÓN DE GRÁFICAS ESTÁTICAS._x000D_
• APRENDER A USAR LA LIBRERÍA PLOTLY PARA LA CREACIÓN DE GRÁFICAS INTERACTIVAS._x000D_
• APRENDER A USAR LA LIBRERÍA DASH PARA LA CREACIÓN DE GRÁFICAS DINÁMICAS Y TABLEROS.</t>
  </si>
  <si>
    <t>0920-1418</t>
  </si>
  <si>
    <t>0955</t>
  </si>
  <si>
    <t xml:space="preserve">PROSPERITY FUND FINANCIERO CIDE _x000D_
 _x000D_
</t>
  </si>
  <si>
    <t xml:space="preserve">DEVELOPMENT ALTERNATIVES, INC. DAI
</t>
  </si>
  <si>
    <t>01/02/2019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</si>
  <si>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</si>
  <si>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</si>
  <si>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</si>
  <si>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</si>
  <si>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14/09/2020</t>
  </si>
  <si>
    <t>VIGENTE AÑOS ANT.</t>
  </si>
  <si>
    <t>LO VERÁ BETY</t>
  </si>
  <si>
    <t>0920-1417</t>
  </si>
  <si>
    <t>0662</t>
  </si>
  <si>
    <t xml:space="preserve">PROMOTING BETTER PUBLIC POLICIES ON SECURITY AND RISK REDUCTION FOR THE IMPRISONED POPULATION IN THE CONTEXT OF COVID-19 </t>
  </si>
  <si>
    <t xml:space="preserve">OPEN SOCIETY FOUNDATION
</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</si>
  <si>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</si>
  <si>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</si>
  <si>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</si>
  <si>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</si>
  <si>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</si>
  <si>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SE MODIFICÓ MONTO CONVENIO, TENÍA 3,171,000.00 POR TIPO DE CAMBIO</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</si>
  <si>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</si>
  <si>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</si>
  <si>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</si>
  <si>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</si>
  <si>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</si>
  <si>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</si>
  <si>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</si>
  <si>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</si>
  <si>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</si>
  <si>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</si>
  <si>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</si>
  <si>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</si>
  <si>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0820-1414</t>
  </si>
  <si>
    <t>0194</t>
  </si>
  <si>
    <t>CURSO ECONOMÍA DEL COMPORTAMIENTO Y MÉTODOS EXPERIMENTALES</t>
  </si>
  <si>
    <t xml:space="preserve">UNIVERSIDAD ANÁHUAC 
</t>
  </si>
  <si>
    <t xml:space="preserve">EL OBJETIVO DEL CURSO ES DOTAR A PROFESORES DE LA UNIVERSIDAD ANÁHUAC DE CONOCIMIENTO TEÓRICO Y METODOLÓGICO BÁSICO QUE LES PERMITA ENTENDER EL DISEÑO EXPERIMENTAL EN EL MARCO DE LA ECONOMÍA DEL COMPORTAMIENTO. ASÍ MISMO SE BUSCA BRINDARLES HERRAMIENTAS PARA EL DISEÑO DE EXPERIMENTOS. </t>
  </si>
  <si>
    <t>EL CURSO PERMITIRÁ DAR CONTINUIDAD A LOS TRABAJOS QUE HA REALIZADO EL LNPP EN MATERIA DE FORMACIÓN DE RECURSOS HUMANOS EN TÉCNICAS Y HABILIDADES PARA EL ANÁLISIS DE DATOS</t>
  </si>
  <si>
    <t xml:space="preserve">EL CURSO TIENE UNA DURACIÓN TOTAL DE 24 HORAS DIVIDIDAS EN 16 SESIONES DE 1.5 HORAS. CADA TEMA ESTÁ CALCULADO PARA CUBRIRSE EN DOS SESIONES (3 HORAS). LAS SESIONES SE REALIZARÁN DE FORMA VIRTUAL. _x000D_
 _x000D_
LOS PARTICIPANTES QUE CUMPLAN SATISFACTORIAMENTE CON EL CURSO, OBTENDRÁN UNA CONSTANCIA DE PARTICIPACIÓN. _x000D_
</t>
  </si>
  <si>
    <t>OVD/1265/2021 11/06/2021</t>
  </si>
  <si>
    <t>sin convenio  Aprobación ampliación de vigencia al 31 de marzo de 2021. CAAD 09/03/2021</t>
  </si>
  <si>
    <t>0820-1413</t>
  </si>
  <si>
    <t>0171</t>
  </si>
  <si>
    <t>CURSOS DE INTRODUCCIÓN A LA ECONOMÍA DEL COMPORTAMIENTO EN POLÍTICAS PÚBLICAS Y DE PROSPECTIVA E INTELIGENCIA COLECTIVA PARA EL GOBIERNO DEL ESTADO DE JALISCO</t>
  </si>
  <si>
    <t xml:space="preserve">GOBIERNO DEL ESTADO DE JALISCO
</t>
  </si>
  <si>
    <t>15/09/2020</t>
  </si>
  <si>
    <t>31/12/2020</t>
  </si>
  <si>
    <t>EL OBJETIVO DE LOS CURSOS ES DOTAR A LOS FUNCIONARIOS DEL GOBIERNO DEL ESTADO DE JALISCO DE CONOCIMIENTOS INTRODUCTORIOS SOBRE ECONOMÍA DEL COMPORTAMIENTO, PROSPECTIVA E INTELIGENCIA COLECTIVA</t>
  </si>
  <si>
    <t xml:space="preserve">LOS CURSOS PERMITIRÁN DAR CONTINUIDAD A LOS TRABAJOS QUE HA REALIZADO EL LNPP EN MATERIA DE FORMACIÓN DE RECURSOS HUMANOS EN TÉCNICAS Y HABILIDADES PARA EL ANÁLISIS DE DATOS.  </t>
  </si>
  <si>
    <t xml:space="preserve">SE IMPARTIRÁN, DE MANERA VIRTUAL, DOS CURSOS CON DURACIÓN DE 24 HORAS CADA UNO. _x000D_
LOS PARTICIPANTES QUE CUMPLAN SATISFACTORIAMENTE CON LOS CURSOS, OBTENDRÁN UNA CONSTANCIA DE PARTICIPACIÓN. _x000D_
</t>
  </si>
  <si>
    <t>OVD/1130/2020</t>
  </si>
  <si>
    <t>Covenio</t>
  </si>
  <si>
    <t>0820-1412</t>
  </si>
  <si>
    <t>012</t>
  </si>
  <si>
    <t xml:space="preserve">APLICACIÓN DEL MODELO DE INFERENCIA DE PRIORIDADES DE POLÍTICA PARA _x000D_
EL DESARROLLO SOSTENIBLE EN LOS ESTADOS DE MÉXICO Y PUEBLA _x000D_
</t>
  </si>
  <si>
    <t xml:space="preserve">PROGRAMA DE LAS NACIONES UNIDA PARA EL DESARROLLO (PNUD)
</t>
  </si>
  <si>
    <t>31/10/2020</t>
  </si>
  <si>
    <t>EL OBJETIVO DEL PROYECTO ES ELABORAR UN ANÁLISIS DE FACTIBILIDAD DE LAS METAS DEL PLAN DE DESARROLLO DEL ESTADO DE MÉXICO UTILIZANDO EL MODELO DE INFERENCIA DE PRIORIDADES DE POLÍTICA Y APLICAR ESTE MISMO MODELO PARA ANALIZAR Y REALIZAR RECOMENDACIONES EN MATERIA PRESUPUESTAL PARA EL GOBIERNO DEL ESTADO DE PUEBLA</t>
  </si>
  <si>
    <t>EL PROYECTO PERMITIRÁ APLICAR EL MODELO DESARROLLADO POR EL LNPP EN DOS GOBIERNOS ESTATALES Y CONTRIBUIR CON ESTO A LA GENERACIÓN DE CONOCIMIENTO PARA LA TOMA DE DECISIONES A PARTIR DEL MANEJO DE DATOS E INFORMACIÓN</t>
  </si>
  <si>
    <t xml:space="preserve">•	DOCUMENTO CON LOS RESULTADOS DEL ANÁLISIS PARA IDENTIFICAR POSIBLES AJUSTES EN LAS METAS DE LOS PILARES Y LOS EJES TRANSVERSALES DEL PLAN DE DESARROLLO DEL ESTADO DE MÉXICO.  _x000D_
•	TALLER VIRTUAL DE PRESENTACIÓN DE RESULTADOS DEL ANÁLISIS PARA EL ESTADO DE MÉXICO. _x000D_
•	PRESENTACIÓN PARA FUNCIONARIAS Y FUNCIONARIOS CLAVE DE LA SECRETARÍA DE PLANEACIÓN Y FINANZAS (EN PARTICULAR DEL EQUIPO DE EGRESOS Y DE PLANEACIÓN), SOBRE EL MODELO IPP, SUS PRINCIPALES COMPONENTES Y LOS DATOS QUE UTILIZA. _x000D_
•	DOCUMENTO CON LOS RESULTADOS DEL ANÁLISIS, UTILIZANDO EL MODELO IPP, PARA IDENTIFICAR LAS ÁREAS PROGRAMÁTICAS ACELERADORAS DEL ESTADO DE PUEBLA Y RECOMENDACIONES PUNTUALES EN MATERIA PRESUPUESTAL.  _x000D_
•	TALLER VIRTUAL DE PRESENTACIÓN DE RESULTADOS DEL ANÁLISIS CON FUNCIONARIAS Y FUNCIONARIOS DEL ESTADO DE PUEBLA. _x000D_
</t>
  </si>
  <si>
    <t>OVD/1180/2021</t>
  </si>
  <si>
    <t>CONVENIO</t>
  </si>
  <si>
    <t>0820-1411</t>
  </si>
  <si>
    <t>0954</t>
  </si>
  <si>
    <t xml:space="preserve">ESTABLISHING A DYNAMIC DECISION-MAKING SYSTEM IN REAL-TIME ON THE COVID-19 PANDEMIC IN MEXICO CITY DE LA SOCIETY FOR _x000D_
MEDICAL DECISION MAKING (SMDM) _x000D_
</t>
  </si>
  <si>
    <t xml:space="preserve">
SOCIETY FOR MEDICAL DECISION MAKING (SMDM)
</t>
  </si>
  <si>
    <t>01/02/2021</t>
  </si>
  <si>
    <t xml:space="preserve">FERNANDO ALARID ESCUDERO, </t>
  </si>
  <si>
    <t xml:space="preserve">GENERAR ACCESO OPORTUNO A LA INFORMACIÓN SOBRE LA EPIDEMIA DE COVID-19 Y PROYECCIONES DE POSIBLES ESTRATEGIAS PARA MITIGAR LA PANDEMIA EN LA ZMVM, UTILIZANDO EL MODELO SCCOSMO. ASIMISMO, ASESORAR A LOS FUNCIONARIOS GUBERNAMENTALES SOBRE CÓMO UTILIZAR ESTA INFORMACIÓN PARA LA TOMA DE DECISIONES </t>
  </si>
  <si>
    <t xml:space="preserve">ESTABLECER UN SISTEMA PARA PROCESAR, LIMPIAR Y ADMINISTRAR LOS DATOS DE COVID-19 QUE ESTIME Y CALIBRE LAS ENTRADAS DEL MODELO; IMPLEMENTAR Y AUTOMATIZAR EL PROCESO DE CALIBRACIÓN Y PROYECCIÓN DEL MODELO SC-COSMO, Y PRODUCIR PROYECCIONES CON LÍMITES DE INCERTIDUMBRE PROPAGADOS A PARTIR DE LA INCERTIDUMBRE DE LOS PARÁMETROS BAJO LAS ALTERNATIVAS DE POLÍTICAS RELEVANTES DEFINIDAS POR DISCUSIONES EN CURSO CON FUNCIONARIOS GUBERNAMENTALES.  </t>
  </si>
  <si>
    <t xml:space="preserve">1)	ESTABLECER Y ADAPTAR UN SISTEMA PARA PROCESAR Y ADMINISTRAR LOS DATOS DE LA CDMX Y CALIBRAR LAS PROYECCIONES DEL MODELO SC-COSMO.   _x000D_
A)	SOLICITAR, RECOPILAR Y TRATAR DATOS RELEVANTES Y ÚTILES QUE CDMX PROPORCIONE SOBRE LA PANDEMIA COVID19.  _x000D_
B)	UTILIZAR EL MODELO SC-COSMO PARA INCORPORAR LA INFORMACIÓN OBTENIDA SOBRE LA EVOLUCIÓN DE LA EPIDEMIA Y HACER PROYECCIONES ÚTILES Y RELEVANTES PARA LOS TOMADORES DE DECISIONES EN CDMX. _x000D_
C)	PRODUCIR PROYECCIONES CON LÍMITES DE INCERTIDUMBRE PROPAGADOS A PARTIR DE LA INCERTIDUMBRE DE LOS PARÁMETROS BAJO LAS ALTERNATIVAS DE POLÍTICAS RELEVANTES DEFINIDAS POR DISCUSIONES EN CURSO CON FUNCIONARIOS GUBERNAMENTALES. _x000D_
D)	SOSTENER REUNIONES CON AUTORIDADES DE GOBIERNO CDMX. _x000D_
E)	GENERAR PROYECCIONES DE ESTRATEGIAS DE MITIGACIÓN VIABLES COMPARANDO LAS CONSECUENCIAS DE SALUD EN EL MEDIANO Y LARGO PLAZOS. _x000D_
2)	ENVIAR UN RESUMEN DEL PROYECTO DE INVESTIGACIÓN EN PROGRESO AL 14 DE SEPTIEMBRE DE 2020. _x000D_
3)	PARTICIPAR EN DOS REUNIONES VÍA ZOOM PARA REVISAR LAS ACTIVIDADES DEL PROYECTO Y LOS HALLAZGOS PROVISIONALES (18 DE SEPTIEMBRE DE 2020 Y 18 DE NOVIEMBRE DE 2020). _x000D_
4)	ENVIAR LA DESCRIPCIÓN COMPLETA DEL MODELO AL REPOSITORIO DE MODELOS SMDM. _x000D_
5)	PRESENTAR UN INFORME FINAL QUE RESUMA EL MODELO DE DECISIÓN, LOS HALLAZGOS CLAVE Y LAS IMPLICACIONES PARA LOS TOMADORES DE DECISIONES. SE PUEDE ENVIAR UN ARTÍCULO PUBLICADO REVISADO POR PARES EN LUGAR DEL INFORME FINAL. _x000D_
6)	PRESENTAR EL INFORME FINANCIERO FINAL DE GASTOS EN COMPARACIÓN CON EL PRESUPUESTO INICIAL. _x000D_
</t>
  </si>
  <si>
    <t>OVD/1231/2021</t>
  </si>
  <si>
    <t>con convenio Se autoriza para cierre, re-presupuesto a la baja por $26,894.88 debido al tipo de cambio. Se afecta compensaciones salariales, equipo y OVH. CAAD 23/02/2021</t>
  </si>
  <si>
    <t>0820-1410</t>
  </si>
  <si>
    <t>INTRODUCCIÓN A LAS HERRAMIENTAS DE ANÁLISIS CUANTITATIVO</t>
  </si>
  <si>
    <t>24/09/2020</t>
  </si>
  <si>
    <t>ESTE CURSO BUSCA INTRODUCIR A LOS ALUMNOS A UNA SERIE DE HERRAMIENTAS DE ANÁLISIS CUANTITATIVO PARTIENDO TANTO DE LA TEORÍA COMO DE LA PRÁCTICA DE SUS CONCEPTOS BÁSICOS. LAS CLASES COMPRENDERÁN UNA DISCUSIÓN TEÓRICA SOBRE EL USO (Y ABUSO) DE LOS CONCEPTOS BÁSICOS DE LA METODOLOGÍA, ASÍ COMO PRÁCTICA CONTINUA E INDIVIDUAL USANDO EL PAQUETE ESTADÍSTICO R.</t>
  </si>
  <si>
    <t>LOS MÉTODOS CUANTITATIVOS DE INVESTIGACIÓN NOS PERMITEN DESCRIBIR EL MUNDO DE UNA FORMA PRECISA Y, AL MISMO TIEMPO, NOS DAN UNA IDEA DE LA INCERTIDUMBRE QUE ENFRENTA ESTA DESCRIPCIÓN. ADEMÁS, SON MUY ÚTILES PARA EVALUAR LA DISTRIBUCIÓN DE ESTA VARIABLE EN LA POBLACIÓN QUE NOS INTERESA, LA FORMA COMO SE RELACIONA COMO OTRAS VARIABLES Y SU COMPORTAMIENTO EN OTRAS POBLACIONES Y SUBPOBLACIONES. ESTOS MÉTODOS SON ÚTILES Y PODEROSOS, PERO SU USO CORRECTO REQUIERE LA CONSTRUCCIÓN DE INTUICIONES Y DE LA PRÁCTICA CONSTANTE. EN ESTE CURSO LOS ESTUDIANTES APRENDERÁN SOBRE LOS CONCEPTOS Y PRÁCTICAS BÁSICOS PARA UN ANÁLISIS CUANTITATIVO.</t>
  </si>
  <si>
    <t>AL FINAL DEL CURSO, LOS ALUMNOS SERÁN CAPACES DE ELABORAR ANÁLISIS PROPIOS Y SER CONSUMIDORES INFORMADOS Y CRÍTICOS DE RESULTADOS ESTADÍSTICOS.</t>
  </si>
  <si>
    <t>0820-1409</t>
  </si>
  <si>
    <t>INTRODUCCION A PYTHON + MANEJO DE DATOS</t>
  </si>
  <si>
    <t>EN ESTE CURSO VAMOS A CONOCER PYTHON Y A EMPEZAR A PROGRAMAR DESDE CERO EN ESTE LENGUAJE QUE PUEDE ABRIR MUCHAS OPORTUNIDADES EN TU CARRERA. ESPECÍFICAMENTE APRENDEREMOS A USAR LAS LIBRERÍAS MÁS POPULARES PARA LAS TAREAS DE MANEJO DE DATOS.</t>
  </si>
  <si>
    <t>PYTHON ES EL LENGUAJE MÁS POPULAR PARA HACER CIENCIA DE DATOS. SUS MÚLTIPLES LIBRERÍAS PERMITEN LLEVAR A CABO TODO EL PROCESO DE OBTENCIÓN, LIMPIEZA, ANÁLISIS Y VISUALIZACIÓN DE DATOS DE UNA MANERA MUY EFICIENTE. ADEMÁS, ES GRATIS Y MUY FÁCIL E INTUITIVO DE APRENDER.</t>
  </si>
  <si>
    <t>•?HACER OPERACIONES BÁSICAS DE MANEJO DE BASES DE DATOS._x000D_
•?HACER EL PRE PROCESAMIENTO Y LIMPIEZA DE VARIABLES._x000D_
•?HACER PROCESAMIENTO BÁSICO DE TEXTO PARA SU ANÁLISIS._x000D_
•?REALIZAR OPERACIONES BÁSICAS DE MANEJO DE DATOS GEOESPACIALES.</t>
  </si>
  <si>
    <t>0820-1406</t>
  </si>
  <si>
    <t>0562</t>
  </si>
  <si>
    <t>DISEÑO GRÁFICO DE LA REVISIÓN DEL PLAN ESTRATÉGICO 2030 Y TABLERO DE CONTROL DE INDICADORES</t>
  </si>
  <si>
    <t xml:space="preserve">CONSEJO NUEVO LEÓN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</si>
  <si>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</si>
  <si>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</si>
  <si>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</si>
  <si>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24/08/2020</t>
  </si>
  <si>
    <t>0K</t>
  </si>
  <si>
    <t>0820-1405</t>
  </si>
  <si>
    <t>0781</t>
  </si>
  <si>
    <t>DIPLOMADO EN MIGRACIÓN Y POLÍTICA MIGRATORIA (CIDEKAS) 2020</t>
  </si>
  <si>
    <t xml:space="preserve">FUNDACIÓN KONRAD ADENAUER (ADENAUER)
</t>
  </si>
  <si>
    <t>15/08/2020</t>
  </si>
  <si>
    <t xml:space="preserve">JORGE ALBERTO SCHIAVON URIEGAS, </t>
  </si>
  <si>
    <t>* CONOCER UNA SERIE DE HERRAMIENTAS_x000D_
CONCEPTUALES Y ANALÍTICAS_x000D_
* APLICAR DICHAS HERRAMIENTAS PARA ENTENDER Y_x000D_
EXPLICAR LA MIGRACIÓN CON UN ENFOQUE PRÁCTICO_x000D_
* RECONOCER LOS ELEMENTOS QUE CARACTERIZAN LA_x000D_
POLÍTICA MIGRATORIA MEXICANA Y REGIONAL_x000D_
* IDENTIFICAR Y RECONOCER LOS TEMAS CENTRALES DE_x000D_
LA AGENDA MIGRATORIA ACTUAL Y LOS RETOS Y_x000D_
OPORTUNIDADES QUE PRESENTA PARA MÉXICO Y_x000D_
AMÉRICA LATINA.</t>
  </si>
  <si>
    <t>CONTRIBUIR A LA FORMACIÓN DE CAPITAL HUMANO EN_x000D_
MIGRACIÓN Y POLÍTICA MIGRATORIA EN MÉXICO._x000D_
EXPANSIÓN Y CONSOLIDACIÓN DE LAS REDES ESPECIALISTAS EN_x000D_
MIGRACIÓN DEL CIDE-MIG Y DE LA DEI</t>
  </si>
  <si>
    <t>UN DIPLOMADO CON TRANSMISIÓN VÍA VIDEOCONFERENCIA Y_x000D_
STREAMING._x000D_
DIPLOMAS A LOS ALUMNOS QUE APRUEBEN EL DIPLOMADO.</t>
  </si>
  <si>
    <t>OVD/1255/2021 23/03/2021</t>
  </si>
  <si>
    <t>17/08/2020</t>
  </si>
  <si>
    <t xml:space="preserve"> Convenio formalizado y registrado en visor. Aprobación de vigencia al 31 de marzo 2021. CAAD 09/03/2021.</t>
  </si>
  <si>
    <t>0820-1404</t>
  </si>
  <si>
    <t xml:space="preserve">INTRODUCCIÓN A R + MANEJO DE DATOS </t>
  </si>
  <si>
    <t>ESTE CURSO ESTÁ DISEÑADO PARA TODA PERSONA QUE, SIN IMPORTAR SU EXPERIENCIA PROGRAMANDO, QUIERA:_x000D_
_x000D_
- ENTENDER QUÉ ES Y CÓMO USAR R Y RSTUDIO_x000D_
_x000D_
- APROVECHAR EL PODER DE R PARA MANEJAR, TRANSFORMAR Y EXTRAER CONOCIMIENTO DE SUS BASES DE DATOS USANDO LOS PAQUETES QUE INTEGRAN EL {TIDYVERSE}_x000D_
_x000D_
- CONSTRUIR BASES SÓLIDAS PARA CONTINUAR LA SECUENCIA DE MÁS DE 15 CURSOS EN R QUE OFRECE LA ESCUELA DE MÉTODOS DEL LNPP - CIDE.</t>
  </si>
  <si>
    <t>TODO AQUEL INTERESADO EN INTRODUCIRSE AL LENGUAJE DE PROGRAMACIÓN R. UNO DE LOS LENGUAJES MÁS UTILIZADOS PARA HACER CIENCIA DE DATOS.</t>
  </si>
  <si>
    <t>TENDRÁS CLARA LAS CARACTERÍSTICAS DE R Y RSTUDIO, ASÍ COMO LA LÓGICA BÁSICA PARA PROGRAMAR EN ESTE LENGUAJE_x000D_
_x000D_
- CONOCERÁS CUÁLES SON LOS TIPOS DE VARIABLE Y ESTRUCTURAS DE DATOS MÁS COMUNES EN R_x000D_
_x000D_
- SABRÁS IMPORTAR BASES DE DATOS DESDE DIVERSAS FUENTES (E.G., DISCO DURO LOCAL, SERVIDOR) Y EN DIFERENTES FORMATOS (E.G., .CSV, .XLSX)_x000D_
_x000D_
- APRENDERÁS A ANALIZAR TUS DATOS USANDO LOS CINCO VERBOS FUNDAMENTALES DE {DPLYR}: FILTER( ), SELECT( ), ARRANGE( ), MUTATE( ) Y SUMMARISE( )_x000D_
_x000D_
- PODRÁS UNIR BASES DE DATOS Y TRANSFORMAR SU ESTRUCTURA_x000D_
_x000D_
- CONTARÁS CON LAS HERRAMIENTAS PARA LIDIAR CON DOS TIPOS DE VARIABLES PARTICULARMENTE COMPLEJAS: CADENAS DE TEXTO Y FECHAS_x000D_
_x000D_
- DOMINARÁS LA LÓGICA FUNDAMENTAL PARA HACER GRÁFICAS CON {GGPLOT2}, UNO DE LOS PROGRAMAS MÁS POPULARES Y PODEROSOS DE R</t>
  </si>
  <si>
    <t>0820-1403</t>
  </si>
  <si>
    <t>0953</t>
  </si>
  <si>
    <t>PLATAFORMA COLABORATIVA PARA LA VALIDACIÓN DE INDICADORES Y EL ESTABLECIMIENTO DE METAS DE LA REVISIÓN DEL PLAN ESTRATÉGICO DE NUEVO LEÓN 2030</t>
  </si>
  <si>
    <t xml:space="preserve">GOBIERNO DEL ESTADO DE NUEVO LEÓN 
</t>
  </si>
  <si>
    <t xml:space="preserve">EL OBJETIVO DEL PROYECTO ES ELABORAR UNA PLATAFORMA COLABORATIVA PARA LA VALIDACIÓN DE INDICADORES Y EL ESTABLECIMIENTO DE METAS DE LA REVISIÓN DEL PLAN ESTRATÉGICO DE NUEVO LEÓN 2030. EL PROYECTO BUSCA QUE EL CONSEJO NUEVO LEÓN: A) CONTINÚE TENIENDO UN ENFOQUE PARTICIPATIVO EN SUS ACTIVIDADES; B) OBTENGA CONOCIMIENTOS EN LA UTILIZACIÓN DE HERRAMIENTAS TECNOLÓGICAS QUE PERMITEN EL MANEJO DE GRANDES CANTIDADES DE INFORMACIÓN Y OPTIMICEN EL TIEMPO DE LOS PARTICIPANTES DE MANERA VIRTUAL; Y C) CUENTE CON UNA “HERRAMIENTA VIVA” DE CONSULTA QUE PUEDA UTILIZAR EN OTROS CONTEXTOS. </t>
  </si>
  <si>
    <t xml:space="preserve">EL PROYECTO PERMITIRÁ CONSOLIDAR LA EXPERIENCIA DEL LNPP EN LA UTILIZACIÓN DE INDICADORES Y ESTABLECIMIENTO DE METAS PARA PROYECTOS DE VISIÓN DE LARGO PLAZO, ADEMÁS DE AFIANZAR LA GENERACIÓN DE CONOCIMIENTO PARA LA TOMA DE DECISIONES A PARTIR DEL MANEJO DE DATOS E INFORMACIÓN. TAMBIÉN PERMITIRÁ CONTINUAR DESARROLLANDO LA CAPACIDAD DEL LNPP EN MATERIA DE PROGRAMACIÓN DE PLATAFORMAS DIGITALES. </t>
  </si>
  <si>
    <t xml:space="preserve">•	PLATAFORMA DE CONSULTA EN LÍNEA _x000D_
•	DISEÑO DE PROCESO METODOLÓGICO. _x000D_
•	REPORTE FINAL CON LOS INDICADORES Y LAS METAS PARA EL PLAN ESTRATÉGICO. _x000D_
•	CAPACITACIÓN A DISTANCIA EN EL USO DE LAS METODOLOGÍAS DELPHI Y EXPERT ELICITATION Y EN LA UTILIZACIÓN DE LA PLATAFORMA DE CONSULTA EN LÍNEA. _x000D_
</t>
  </si>
  <si>
    <t>OVD/1259/2021 13/05/2021</t>
  </si>
  <si>
    <t>10/08/2020</t>
  </si>
  <si>
    <t>CONVENIO Aprobación de re-presupuesto y ampliación de vigencia al 31 de marzo de 2021.  CAAD 09/03/2021</t>
  </si>
  <si>
    <t>0820-1402</t>
  </si>
  <si>
    <t>0644</t>
  </si>
  <si>
    <t>DISEÑO DE CURSOS EN LÍNEA EN EL MARCO DEL PROGRAMA NACIONAL DE CAPACITACIÓN PARA EL CENTRO FEDERAL DE CONCILIACIÓN Y REGISTRO LABORAL (CFCRL) Y LOS CENTROS DE CONCILIACIÓN LOCAL EN COORDINACIÓN CON LA SECRETARÍA DE TRABAJO Y PREVISIÓN SOCIAL</t>
  </si>
  <si>
    <t xml:space="preserve">BANCO INTERAMERICANO DE DESARROLLO (BID)
</t>
  </si>
  <si>
    <t xml:space="preserve">JIMENA MORENO , </t>
  </si>
  <si>
    <t xml:space="preserve">ESTE PROYECTO TIENE COMO PROPÓSITO PRIMORDIAL ACOMPAÑAR LA CREACIÓN DEL CENTRO FEDERAL DE REGISTRO Y CONCILIACIÓN LABORAL EN EL MARCO DE LA PROFESIONALIZACIÓN DE LOS CENTROS._x000D_
AL EFECTO, LAS Y LOS INVESTIGADORES REALIZARÁN UN, LOS OBJETIVOS QUE SE BUSCAN LOGRAR A TRAVÉS DE LOS CENTROS DE CONCILIACIÓN EN PARTICULAR LO QUE SE REFIERE A LA MEJORA EN EL ACCESO A LA JUSTICIA Y LA PRONTA RESOLUCIÓN DE LOS CONFLICTOS LABORALES, A FIN DE RECOMENDAR CUALES SON LOS MODELOS DE GESTIÓN Y LAS METAS QUE EL CENTRO REQUIERE. SE LLEVARÁ A CABO DE MODO VIRTUAL Y ASINCRÓNICO POR LO QUE SE PREPARAN, LOS TEMAS ACTIVIDADES Y EVALUACIONES CON ANTELACIÓN Y SE SUBIRÁN A UNA PLATAFORMA EN COORDINACIÓN CON STPS Y BID PARA EL ACCESO._x000D_
</t>
  </si>
  <si>
    <t xml:space="preserve">DISEÑO DE CAPACITACIÓN EN MODO VIRTUAL._x000D_
ACOMPAÑAMIENTO EN LA IMPLEMENTACIÓN DE LA REFORMA LABORAL Y OPORTUNIDAD DE INCIDIR EN EL MODELO DE PROFESIONALIZACIÓN DE LOS NUEVOS ORGANISMOS DE CONCILIACIÓN._x000D_
</t>
  </si>
  <si>
    <t>DISEÑO Y METODOLOGÍA DE ENSEÑANZA PARA LA ELABORACIÓN DE 3 CURSOS EN LÍNEA PARA LA IMPLEMENTACIÓN DE LA REFORMA LABORAL. SE ESPERAN CUATRO PRODCUTOS: 1) DISEÑO DE CONTENIDOS Y MATEDOLOGÍA DE ENSEÑANZA DE LOS TEMARIOS VIRTUALES Y SELECCIÓN DE DOCENTES. 2) DISEÑO Y METODOLGÍA DE ENSEÑANZA DEL CURSO INTRODUCTORIO EN FORMATO CITUAL ASINCRONO 3) DISEÑOS Y METODOLOGÌA DE ENSEÑANZA DEL CURSO “TEMAS TRANSVERSALES EN LA FORMACIÓN JURÍDICA” EN FORMATO VIRTUAL ASÍNCRONO 4) CURSO “FORMACIÓN EN MATERIA DE CONCILIACIÓN” EN FORMATO VIRTUAL ASÍNCRONO</t>
  </si>
  <si>
    <t>OVD/1193/2021</t>
  </si>
  <si>
    <t>0820-1401</t>
  </si>
  <si>
    <t>0643</t>
  </si>
  <si>
    <t xml:space="preserve">ESCUELA VIRTUAL DE VERANO 2020. RENDICIÓN DE CUENTAS, FEDERALISMO Y COMBATE A LA CORRUPCIÓN. </t>
  </si>
  <si>
    <t xml:space="preserve">INFOCDMX, ISAF, FUNDACIÓN FREDERICH EBERT, ISAG INAI, ASEG Y UEC DE LA CÁMARA DE DIPUTADOS, OSFEM.
</t>
  </si>
  <si>
    <t xml:space="preserve">LOURDES MORALES CANALES, </t>
  </si>
  <si>
    <t>PIRC</t>
  </si>
  <si>
    <t xml:space="preserve">INFORMAR, ACTUALIZAR Y CAPACITAR A AQUELLOS INTERESADOS EN PROFUNDIZAR EN EL CONOCIMIENTO EMPÍRICO Y PRÁCTICO EN MATERIA DE TRANSPARENCIA, ACCESO A LA INFORMACIÓN, PROTECCIÓN DE DATOS PERSONALES, RESPONSABILIDAD PÚBLICA Y COMBATE A LA CORRUPCIÓN CON ESPECIAL ÉNFASIS EN LOS CAMBIOS RECIENTES PRODUCTO DE LAS REFORMAS EN LA MATERIA (REFORMAS EN MATERIA DE TRANSPARENCIA Y COMBATE A LA CORRUPCIÓN). </t>
  </si>
  <si>
    <t xml:space="preserve">EL CURSO SE OFRECERÁ A SERVIDORES PÚBLICOS DE LOS TRES NIVELES _x000D_
DE GOBIERNO, EMPRESARIOS, ORGANIZACIONES SOCIALES, PERIODISTAS Y CIUDADANOS INTERESADOS EN LA MATERIA.   _x000D_
SE HARÁ UNA CONVOCATORIA PÚBLICA ABIERTA PROMOVIDA POR LAS INSTITUCIONES CONVOCANTES PARA GARANTIZAR UN CUPO DE 80 PERSONAS. SE LLEVARÁ ACABO PARA GRUPOS DESIGNADOS POR LAS CONTRAPARTES Y PÚBLICO EN GENERAL.  _x000D_
 _x000D_
</t>
  </si>
  <si>
    <t xml:space="preserve">EL CURSO ESPECIALIZADO SE COMPONE DE OCHO MÓDULOS DIVIDIDOS EN 18 SESIONES, DE DOS  HORAS DE DURACIÓN CADA UNA, CON UN TOTAL DE 36 HORAS. _x000D_
CADA SESIÓN TENDRÁ UN COMPONENTE TEÓRICO Y UNO PRÁCTICO A TRAVÉS DE ESTUDIOS DE CASO. _x000D_
I.	FEDERALISMO Y RENDICIÓN DE CUENTAS _x000D_
II.	ARCHIVOS Y GESTIÓN DOCUMENTAL _x000D_
III.	TRANSPARENCIA Y ACCESO A LA INFORMACIÓN _x000D_
IV.	FISCALIZACIÓN Y RENDICIÓN DE CUENTAS _x000D_
V.	GOBIERNO ABIERTO Y PARTICIPACIÓN CIUDADANA _x000D_
VI.	POLÍTICA ESTATAL Y MUNICIPAL DE COMBATE A LA CORRUPCIÓN _x000D_
VII.	COMPRAS PÚBLICAS, TRANSPARENCIA Y COMBATE  A LA CORRUPCIÓN _x000D_
VIII.	RESPONSABILIDAD PÚBLICA Y DERECHO A LA BUENA ADMINISTRACIÓN _x000D_
IX.	DERECHOS ARCO Y PROTECCIÓN DE DATOS PERSONALES  _x000D_
 _x000D_
</t>
  </si>
  <si>
    <t>OVD/1247/2021</t>
  </si>
  <si>
    <t>Con convenios registrados en visor</t>
  </si>
  <si>
    <t>0820-1400</t>
  </si>
  <si>
    <t>0323</t>
  </si>
  <si>
    <t xml:space="preserve">CONSIDERACIONES Y PROPUESTAS PARA LA ELABORACIÓN DE LA OPINIÓN DEL CENTRO DE ESTUDIOS DE LAS FINANZAS PÚBLICAS DE LA CÁMARA DE DIPUTADOS, ESTABLECIDO EN EL ARTÍCULO 7 BIS DE LA LEY FEDERAL DE REMUNERACIONES DE LOS SERVIDORES PÚBLICOS </t>
  </si>
  <si>
    <t xml:space="preserve">CÁMARA DE DIPUTADOS
</t>
  </si>
  <si>
    <t xml:space="preserve">CONJUNTAR ELEMENTOS, ANTECEDENTES Y METODOLOGÍAS PARA CONOCER Y ANALIZAR LOS SISTEMAS DE VALUACIÓN DE PUESTOS Y REMUNERACIONES DE LOS SERVIDORES PÚBLICOS FEDERALES._x000D_
•REVISIÓN DE ANTECEDENTES Y EXPERIENCIAS NACIONALES E _x000D_
INTERNACIONALES DE LOS SISTEMAS DE VALUACIÓN DE PUESTOS PARA FIJAR REMUNERACIONES EN LAS ADMINISTRACIONES PÚBLICAS.  _x000D_
•	MARCO JURÍDICO. _x000D_
•	SISTEMAS DE VALUACIÓN DE PUESTOS. _x000D_
•	METODOLOGÍAS PARA FIJAR REMUNERACIONES A LOS SERVIDORES PÚBLICOS FEDERALES EN MÉXICO. _x000D_
  </t>
  </si>
  <si>
    <t xml:space="preserve">EL PROYECTO SE INSERTA EN LAS LÍNEAS DE INVESTIGACIÓN DE LA INSTITUCIÓN, RELACIONADAS CON EL ANÁLISIS DE ESTRUCTURA Y DISEÑO DE POLÍTICA PÚBLICAS PARA SU IMPLEMENTACIÓN EN EL GOBIERNO FEDERAL.  </t>
  </si>
  <si>
    <t xml:space="preserve">UN ANÁLISIS SOBRE ELEMENTOS, ANTECEDENTES Y METODOLOGÍAS PARA CONOCER Y ANALIZAR LOS SISTEMAS DE VALUACIÓN DE PUESTOS Y REMUNERACIONES DE LOS SERVIDORES PÚBLICOS FEDERALES, CON PROPUESTAS PARA UNA POLÍTICA DE REMUNERACIONES. _x000D_
 _x000D_
</t>
  </si>
  <si>
    <t>OVD/1159/2021</t>
  </si>
  <si>
    <t>con convenio en proceso de cierre, aprobado en reunión 02/02/2021</t>
  </si>
  <si>
    <t>0720-1399</t>
  </si>
  <si>
    <t>0780</t>
  </si>
  <si>
    <t xml:space="preserve">SEGUNDA FASE MOOC SOBRE SISTEMA NACIONAL ANTICORRUPCIÓN Y EL NUEVO RÉGIMEN DE RESPONSABILIDADES VINCULADAS A HECHOS DE CORRUPCIÓN _x000D_
</t>
  </si>
  <si>
    <t xml:space="preserve">CHECCHI AND COMPANY CONSULTING INC
</t>
  </si>
  <si>
    <t>01/07/2020</t>
  </si>
  <si>
    <t xml:space="preserve">DISEÑAR Y UTILIZAR LA PLATAFORMA ELECTRÓNICA DISEÑADA POR EL GRUPO PIRC/RRC PARA OFRECER NUEVAS HERRAMIENTAS DE FORMACIÓN A DISTANCIA A FUNCIONARIOS PÚBLICOS, MIEMBROS DE ORGANIZACIONES SOCIALES, EMPRESARIOS, MEDIOS DE COMUNICACIÓN Y CIUDADANÍA EN GENERAL SOBRE LOS ASPECTOS MÁS RELEVANTES DEL SNA Y SOBRE LOS RETOS QUE DEBEN CONSIDERARSE PARA UN COMBATE EFECTIVO A LA CORRUPCIÓN. </t>
  </si>
  <si>
    <t xml:space="preserve">EL CURSO SE OFRECERÁ DE FORMA GRATUITA A FUNCIONARIOS PÚBLICOS, MEDIOS DE COMUNICACIÓN Y/O REPRESENTES DE ORGANIZACIONES DE LA SOCIEDAD CIVIL. EN LA PRIMERA ETAPA (6 MESES) SE PREVIÓ UNA META DE ENTRE 600 Y 1,200 PARTICIPANTES APROXIMADAMENTE. SIN EMBARGO, TRAS UN AÑO DE OPERACIÓN LA META FUE SUPERADA CON CRECES. EL CORTE A SEPTIEMBRE DE ESTE AÑO, MUESTRA LOS SIGUIENTES RESULTADOS. </t>
  </si>
  <si>
    <t xml:space="preserve">A)	CURSO EN LÍNEA (TRES MÓDULOS) _x000D_
B)	BASE TEÓRICA Y ESTUDIOS DE CASO PARA SERVIDORES PÚBLICOS Y EMPRESARIOS: _x000D_
-BREVE EXPLICACIÓN CONCEPTUAL DE LAS RESPONSABILIDADES ADMINISTRATIVAS Y PENALES _x000D_
-CUADROS COMPARATIVOS ENTRE LAS RESPONSABILIDADES ADMINISTRATIVAS Y PENALES _x000D_
-EJEMPLOS QUE EXPLIQUEN LAS SEMEJANZAS Y DIFERENCIAS ENTRE RESPONSABILIDADES ADMINISTRATIVAS Y PENALES_x000D_
 -EJERCICIOS _x000D_
	JURISPRUDENCIA 	 _x000D_
-CRITERIOS EXISTENTES PARA LA RESOLUCIÓN DE CASOS ESPECÍFICOS _x000D_
-BIBLIOGRAFÍA DE APOYO _x000D_
</t>
  </si>
  <si>
    <t>OVD/1254/2021 19/03/2021</t>
  </si>
  <si>
    <t>13/07/2020</t>
  </si>
  <si>
    <t>Con convenio Ampliación de vigencia al 30 de abril 2021. CAAD 09/03/2021</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</si>
  <si>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</si>
  <si>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</si>
  <si>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</si>
  <si>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</si>
  <si>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</si>
  <si>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</si>
  <si>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</si>
  <si>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</si>
  <si>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</si>
  <si>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</si>
  <si>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SE DARÁ DE BAJA CON DEFICÍT</t>
  </si>
  <si>
    <t>0720-1397</t>
  </si>
  <si>
    <t>0263</t>
  </si>
  <si>
    <t xml:space="preserve">DIPLOMADO EN REGULACIÓN   5TA.  EDICIÓN </t>
  </si>
  <si>
    <t>13/08/2020</t>
  </si>
  <si>
    <t>11/12/2020</t>
  </si>
  <si>
    <t xml:space="preserve">ALBERTO ALEXANDER ELBITTAR HEIN, </t>
  </si>
  <si>
    <t xml:space="preserve">FORMACIÓN DE ESPECIALISTAS EN EL ANÁLISIS, DISEÑO Y EVALUACIÓN DE LA REGULACIÓN, HACIENDO USO DE UN ENFOQUE INTERDISCIPLINARIO ORIENTADO AL ESTUDIO ECONÓMICO, JURÍDICO Y DE LA POLÍTICA PÚBLICA DE SECTORES ECONÓMICOS SUJETOS A REGULACIÓN POR PARTE DEL ESTADO. </t>
  </si>
  <si>
    <t xml:space="preserve">ENTENDER LA FUNCIÓN DE LA REGULACIÓN Y LA COMPETENCIA ECONÓMICA, ASÍ COMO CONOCER LOS INSTRUMENTOS DE CARÁCTER REGULATORIO Y LA RACIONALIDAD DE LAS POLÍTICAS PÚBLICAS EN DICHA MATERIA, SU DISEÑO, IMPLEMENTACIÓN Y EVALUACIÓN, CON LA FINALIDAD DE MEJORAR EL DESEMPEÑO ECONÓMICO Y EL BIENESTAR DE LA SOCIEDAD. </t>
  </si>
  <si>
    <t xml:space="preserve">DIPLOMAS Y LISTA DE CALIFICACIONES </t>
  </si>
  <si>
    <t>OVD/1239/2021</t>
  </si>
  <si>
    <t>Sin convenio</t>
  </si>
  <si>
    <t>0620-1396</t>
  </si>
  <si>
    <t>0332</t>
  </si>
  <si>
    <t>ESTIMACIÓN DE LA BRECHA DE COBERTURA EN EDUCACIÓN INICIAL</t>
  </si>
  <si>
    <t xml:space="preserve">UNICEF
</t>
  </si>
  <si>
    <t xml:space="preserve">SERGIO CÁRDENAS , </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</si>
  <si>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</si>
  <si>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</si>
  <si>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</si>
  <si>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</si>
  <si>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con convenio Se autoriza iampliación de vigencia al 31 de marzo de 2021 para concluir el entregable. CAAD 01/03/2021</t>
  </si>
  <si>
    <t>SOLICITAR AL DR. HEREDIA SU INTERVENCIÓN PARA EL CIERRE.</t>
  </si>
  <si>
    <t>0620-1395</t>
  </si>
  <si>
    <t>0691</t>
  </si>
  <si>
    <t>CURSO DE INTRODUCCIÓN Y MANEJO DE DATOS CON PYTHON PARA LA COFECE</t>
  </si>
  <si>
    <t xml:space="preserve">COMISIÓN FEDERAL DE COMPETENCIA ECONÓMICA 
</t>
  </si>
  <si>
    <t>10/07/2020</t>
  </si>
  <si>
    <t>EL OBJETIVO DEL CURSO ES DOTAR A LOS FUNCIONARIOS DE LA COFECE DE LOS CONOCIMIENTOS NECESARIOS SOBRE USO DEL LENGUAJE DE PROGRAMACIÓN PYTHON.</t>
  </si>
  <si>
    <t>EL CURSO PERMITIRÁ DAR CONTINUIDAD A LOS TRABAJOS QUE HA REALIZADO EL LNPP EN MATERIA DE FORMACIÓN DE RECURSOS HUMANOS EN TÉCNICAS Y HABILIDADES PARA EL ANÁLISIS DE DATOS.</t>
  </si>
  <si>
    <t xml:space="preserve">SE IMPARTIRÁN DOS CURSOS DE 12 SESIONES, DE 2 HORAS CADA UNA, CON LOS SIGUIENTES CONTENIDOS:_x000D_
INTRODUCCIÓN A PYTHON I_x000D_
INTRODUCCIÓN A PYTHON II_x000D_
MANEJO DE DATOS CON PANDAS I_x000D_
MANEJO DE DATOS CON PANDAS II_x000D_
MANEJO DE TEXTOS_x000D_
MANEJO DE FECHAS Y SERIES DE TIEMPO_x000D_
MANEJO DE DATOS GEOESPACIALES CON GEOPANDAS_x000D_
LOS PARTICIPANTES QUE CUMPLAN SATISFACTORIAMENTE CON EL CURSO, OBTENDRÁN UNA CONSTANCIA DE PARTICIPACIÓN._x000D_
</t>
  </si>
  <si>
    <t>OVD/1204/2021</t>
  </si>
  <si>
    <t>sin convenio Se autoriza cierre sin carta satisfacción.CAAD 23/02/2021</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</si>
  <si>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</si>
  <si>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</si>
  <si>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</si>
  <si>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</si>
  <si>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</si>
  <si>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</si>
  <si>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</si>
  <si>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</si>
  <si>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</si>
  <si>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A LA BAJA, SE IGUALA AL INGRESO</t>
  </si>
  <si>
    <t>0620-1393</t>
  </si>
  <si>
    <t>0331</t>
  </si>
  <si>
    <t>EVALUACIÓN DE ENSAYOS DE ASPIRANTES A CONSEJEROS ELECTORALES DE LOS ORGANISMOS PÚBLICOS LOCALES (EVALUACIÓN DE ENSAYOS OPLE 2020)</t>
  </si>
  <si>
    <t xml:space="preserve">INSTITUTO NACIONAL ELECTORAL
</t>
  </si>
  <si>
    <t>20/07/2020</t>
  </si>
  <si>
    <t>SANDRA LEY</t>
  </si>
  <si>
    <t xml:space="preserve">COLABORAR CON EL INE EN LA ELABORACIÓN DEL DISEÑO, APLICACIÓN Y EVALUACIÓN DE LOS ENSAYOS PRESENCIALES QUE PRESENTEN LAS Y LOS ASPIRANTES DENTRO DEL PROCESO DE SELECCIÓN Y DESIGNACIÓN A LOS CARGOS DE CONSEJERA O CONSEJERO PRESIDENTE Y CONSEJERAS Y CONSEJEROS ELECTORALES DE LOS ORGANISMOS PÚBLICOS LOCALES EN LOS ESTADOS DE BAJA CALIFORNIA, BAJA CALIFORNIA SUR, CAMPECHE, CIUDAD DE MÉXICO, COLIMA, ESTADO DE MÉXICO, GUANAJUATO, GUERRERO, JALISCO, MICHOACÁN, MORELOS, NUEVO LEÓN, OAXACA, QUERÉTARO, SAN LUIS POTOSÍ, SONORA, TABASCO, YUCATÁN Y ZACATECAS.  </t>
  </si>
  <si>
    <t xml:space="preserve">CONTRIBUIR A QUE EL INSTITUTO NACIONAL ELECTORAL CUENTE CON MEJORES ELEMENTOS PARA SELECCIONAR Y DESIGNAR A QUIENES CUMPLAN CON EL PERFIL REQUERIDO EN TÉRMINOS DE LAS CONVOCATORIAS Y DEMÁS NORMATIVIDAD APLICABLE. </t>
  </si>
  <si>
    <t xml:space="preserve">DISEÑO DE LOS TEMAS A DESARROLLAR EN LOS ENSAYOS. _x000D_
1350 DICTÁMENES ANÓNIMOS, MÁS LOS QUE RESULTEN EN UNA SEGUNDA RONDA. _x000D_
BASE DE DATOS CON LOS RESULTADOS POR ENSAYO. _x000D_
UN INFORME FINAL. _x000D_
</t>
  </si>
  <si>
    <t>OVD/1228/2021</t>
  </si>
  <si>
    <t xml:space="preserve">Convenio registrado en visor </t>
  </si>
  <si>
    <t>CARPETA 4,956,338.03</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</si>
  <si>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</si>
  <si>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</si>
  <si>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</si>
  <si>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</si>
  <si>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</si>
  <si>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</si>
  <si>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</si>
  <si>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</si>
  <si>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</si>
  <si>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</si>
  <si>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sin convenio Se autoriza ampliación de vigencia. CAAD 23/02/2021</t>
  </si>
  <si>
    <t>BETY ENVIA  CORREO, SOLICITAR AL DR. HEREDIA SU INTERVENCIÓN PARA DETERMINAR EL PAGO DE TITULAR DEL PROYECTO.</t>
  </si>
  <si>
    <t>0620-1388</t>
  </si>
  <si>
    <t>0676</t>
  </si>
  <si>
    <t xml:space="preserve">TALENTUM MUJERES CIVITAS 2020 </t>
  </si>
  <si>
    <t xml:space="preserve">INSTITUTO NACIONAL ELECTORAL (INE)
</t>
  </si>
  <si>
    <t>11/09/2020</t>
  </si>
  <si>
    <t xml:space="preserve">BLANCA HEREDIA ., </t>
  </si>
  <si>
    <t>PIPE</t>
  </si>
  <si>
    <t xml:space="preserve">TALENTUM MUJERES HA SIDO, HASTA EL DÍA DE HOY, UN PROGRAMA EXTRACURRICULAR SABATINO, QUE DETECTA TALENTO NO REVELADO— TANTO MATEMÁTICO COMO VERBAL—EN ESTUDIANTES DE EDUCACIÓN MEDIA SUPERIOR. SIN EMBARGO, DERIVADO DE LA CONTINGENCIA POR LA CUAL ESTAMOS PASANDO, EL PIPE SE HA DADO A LA TAREA DE DISEÑAR UNA PROPUESTA PARA LOGRAR LLEGAR A TODAS AQUELLAS MUJERES JÓVENES QUE NO SÓLO PUEDAN POTENCIALIZAR SUS HABILIDADES, SINO QUE TAMBIÉN SE ENCUENTREN EN UN CONTEXTO ESPECIALMENTE EXPUESTO A RIESGOS PARA SU BIENESTAR EMOCIONAL Y SU INTEGRIDAD FÍSICA, Y REQUIERAN DE APOYO Y ORIENTACIÓN ESPECIAL PARA ENFRENTAR ESTA CRISIS. _x000D_
EL PROGRAMA CONSTARÁ DE SESIONES EN LÍNEA DONDE TALLERISTAS, CONFERENCISTAS, TUTORES Y COORDINADORES TRABAJEN PARA FORTALECER Y AYUDAR A LAS JÓVENES ESTUDIANTES A DESARROLLAR SUS HABILIDADES E IDENTIFICAR NUEVAS, ASÍ COMO BRINDAR APOYO Y ORIENTACIÓN DE MANERA CLARA Y PRECISA A QUIEN LO REQUIERA. TALENTUM MUJERES SE CARACTERIZA POR NO SÓLO ENFOCARSE EN EL ASPECTO ACADÉMICO—SI BIEN HAY TALLERES COMO MATEMÁTICAS, DESARROLLO DIGITAL, ETC.—SINO BUSCAR UN DESARROLLO INTEGRAL QUE FORTALEZCA LA AUTOESTIMA, LA RESILIENCIA, Y QUE PERMITA A LAS ALUMNAS IDENTIFICAR LOS OBSTÁCULOS DE GÉNERO Y ENFRENTARLOS. _x000D_
</t>
  </si>
  <si>
    <t xml:space="preserve">MÉXICO Y EL MUNDO ENFRENTAN ACTUALMENTE UN CONTEXTO EXTRAORDINARIAMENTE DESAFIANTE ANTE LA PANDEMIA DEL COVID-19. DURANTE LAS MEDIDAS DE RESGUARDO, EL NÚMERO DE LLAMADAS POR VIOLENCIA DOMÉSTICA HAN AUMENTADO DE FORMA IMPORTANTE A NIVEL NACIONAL. EN ESTE CONTEXTO, CONSIDERAMOS DE SUMA IMPORTANCIA OFRECER A LAS JÓVENES HERRAMIENTAS Y SABERES QUE CONTRIBUYEN A PROTEGER SU BIENESTAR Y SUS SEGURIDAD ANTE ESTOS ESCENARIOS. _x000D_
CON ESTA FINALIDAD Y BASÁNDOSE EN LA EXPERIENCIA ACUMULADA DURANTE LAS DIVERSAS EDICIONES DE TALENTUM MUJERES, EL PROGRAMA INTERDISCIPLINARIO SOBRE POLÍTICAS Y PRÁCTICAS EDUCATIVAS (PIPE) DEL CIDE PROPONE LANZAR, A LA BREVEDAD POSIBLE, UNA EDICIÓN ESPECIAL DE TALENTUM MUJERES CIVITAS CON TRES CARACTERÍSTICAS NOVEDOSAS Y DISTINTIVAS: _x000D_
•	FORMATO ENTERAMENTE VIRTUAL _x000D_
•	DIRIGIDO A ALUMNAS DE BACHILLERATOS PÚBLICOS DEL MUNICIPIO DE ECATEPEC EN EL ESTADO DE _x000D_
MÉXICO _x000D_
•	INCLUIRÁ COMO COMPONENTE CLAVE EL PROVEER A LAS CHICAS PARTICIPANTES HERRAMIENTAS _x000D_
(INFORMACIÓN, HABILIDADES, REDES DE APOYO) PARA CONTRIBUIR A PREVENIR/PROTEGERLAS FRENTE AL PREVISIBLE AUMENTO DE LA VIOLENCIA DENTRO DE SUS HOGARES EN ESTE CONTEXTO DE CIERRE _x000D_
DE ESCUELAS, CONFINAMIENTO, HACINAMIENTO EN EL HOGAR Y CONTRACCIÓN ECONÓMICA _x000D_
</t>
  </si>
  <si>
    <t xml:space="preserve">GENERAR UNA PLATAFORMA DEL PRIMER MODELO EN LÍNEA DEL PROGRAMA DE TALENTUM MUJERES CIVITAS. _x000D_
ENTREGAR MANUALES Y GUÍAS QUE PERMITAN LA ADOPCIÓN Y REPRODUCCIÓN DEL MODELO EN LÍNEA DE TALENTUM MUJERES CIVITAS A NIVEL MUNICIPAL, ESTATAL Y NACIONAL. _x000D_
UNA NOTA DE POLÍTICA EDUCATIVA EN EL QUE SE PRESENTEN Y ANALICEN LOS PRINCIPALES RESULTADOS Y HALLAZGOS DE INVESTIGACIÓN OBTENIDOS DURANTE EL DESARROLLO DEL PROGRAMA. UN ARTÍCULO DE DIFUSIÓN QUE DE A CONOCER LAS CARACTERÍSTICAS DEL PROGRAMA Y CONTRIBUYA A DIFUNDIR LAS ESTRATEGIAS INNOVADORAS QUE ESTAREMOS DISEÑANDO Y PONIENDO EN MARCHA EN UNA EDICIÓN TOTALMENTE EN LÍNEA DIRIGIDA A JÓVENES MUJERES EN SITUACIÓN DE RIESGO FRENTE A LA VIOLENCIA EN EL CONTEXTO DE LA PANDEMIA. _x000D_
</t>
  </si>
  <si>
    <t>OVD/1126/2020</t>
  </si>
  <si>
    <t>02/06/2020</t>
  </si>
  <si>
    <t>0620-1387</t>
  </si>
  <si>
    <t>0177</t>
  </si>
  <si>
    <t xml:space="preserve">CURSO “USO DE INFORMACIÓN Y EVIDENCIA PARA LA TOMA DE DECISIONES LEGISLATIVAS” </t>
  </si>
  <si>
    <t xml:space="preserve">UNIDAD DE EVALUACIÓN Y CONTROL DE LA COMISIÓN DE VIGILANCIA DE LA  AUDITORIA SUPERIOR DE LA FEDERACIÓN DE LA CÁMARA DE DIPUTADOS  _x000D_
</t>
  </si>
  <si>
    <t>09/07/2020</t>
  </si>
  <si>
    <t xml:space="preserve">AL FINALIZAR EL CURSO, EL PARTICIPANTE SERÁ CAPAZ DE UTILIZAR INFORMACIÓN Y EVIDENCIA PROVENIENTE DE INFORMES DE AUDITORÍA Y EVALUACIONES DE PROGRAMAS PARA LA TOMA DE DECISIONES EN EL ÁMBITO LEGISLATIVO, COMPRENDIENDO SUS IMPLICACIONES POLÍTICAS Y ECONÓMICAS. </t>
  </si>
  <si>
    <t xml:space="preserve">CAPACITAR A DIPUTADOS FEDERALES Y FUNCIONARIOS DE UNIDAD DE EVALUACIÓN Y CONTROL DE LA COMISIÓN DE VIGILANCIA DE LA AUDITORÍA SUPERIOR DE LA FEDERACIÓN EN TEMAS DE EVALUACIÓN PARA LA TOMA DE DECISIONES. </t>
  </si>
  <si>
    <t xml:space="preserve">CONSTANCIAS DE PARTICIPACIÓN. </t>
  </si>
  <si>
    <t>OVD/1167/2021</t>
  </si>
  <si>
    <t xml:space="preserve">CONVENIO </t>
  </si>
  <si>
    <t>0620-1386</t>
  </si>
  <si>
    <t>0659</t>
  </si>
  <si>
    <t xml:space="preserve">COHESIÓN SOCIAL: HACIA UNA POLÍTICA PÚBLICA DE INTEGRACIÓN DE PERSONAS EN SITUACIÓN DE MOVILIDAD EN MÉXICO </t>
  </si>
  <si>
    <t xml:space="preserve">OPEN SOCIETY FOUNDATIONS (OSF)
</t>
  </si>
  <si>
    <t>30/04/2021</t>
  </si>
  <si>
    <t xml:space="preserve">CARLOS ANTONIO HEREDIA ZUBIETA, </t>
  </si>
  <si>
    <t xml:space="preserve">ESTE PROYECTO ESTABLECE LÍNEAS DE ANÁLISIS E INVESTIGACIÓN APLICADA, A PONER EN CONTACTO A ACTORES CLAVE, A DEFINIR UNA AGENDA DE INCIDENCIA Y FORMAR LA MASA CRÍTICA NECESARIA PARA COLOCAR EL TEMA DE LA INTEGRACIÓN DE PERSONAS EN SITUACIÓN DE MOVILIDAD EN LA AGENDA PRIORITARIA DE MÉXICO Y CREAR E IMPLEMENTAR UNA POLÍTICA INTEGRAL, EXITOSA Y CON EL MÁS AMPLIO CONSENSO. </t>
  </si>
  <si>
    <t xml:space="preserve">*	ESTABLECER UNA LÍNEA BASE DE INTEGRACIÓN SOCIAL DE PERSONAS EN SITUACIÓN DE MOVILIDAD, CON BASE EN EL USO PIONERO EN MÉXICO DE LA METODOLOGÍA MIGRATION INTEGRATION POLICY INDEX (MIPEX). _x000D_
*	CREAR UNA RED DE PROYECTOS AFINES PARA QUE SE COMPARTAN EXPERIENCIAS Y PRÁCTICAS E INFORMACIÓN ENTRE CONTRAPARTES.  _x000D_
*	EL MIPEX ES UNA METODOLOGÍA COMPUESTA POR 167 INDICADORES Y QUE SE UTILIZA EN LA UNIÓN EUROPEA Y OTROS PAÍSES (COMO TURQUÍA Y COREA) PARA MEDIR EL ÉXITO DE LAS POLÍTICAS DE INTEGRACIÓN MIGRATORIA A NIVEL NACIONAL. ES UN ÍNDICE QUE SE USA PARA INFORMAR EL DISEÑO DE LAS POLÍTICAS DE INTEGRACIÓN, QUE PERMITE EVALUAR SU EFECTIVIDAD Y DIMENSIONAR LAS OPORTUNIDADES REALES A LAS QUE TIENEN ACCESO LAS Y LOS MIGRANTES (HTTP://WWW.MIPEX.EU),  _x000D_
</t>
  </si>
  <si>
    <t xml:space="preserve">*	REPORTE DE RESULTADOS.                              _x000D_
*      MIPEX _x000D_
*	ARTÍCULO ACADÉMICO DICTAMINADO PARA PUBLICACIÓN. _x000D_
</t>
  </si>
  <si>
    <t>OVD/1177/2021</t>
  </si>
  <si>
    <t>con convenio en proceso de cierre</t>
  </si>
  <si>
    <t>0520-1385</t>
  </si>
  <si>
    <t>0733</t>
  </si>
  <si>
    <t xml:space="preserve">PROPUESTA PARA IDENTIFICAR LOS ELEMENTOS PARA INTEGRAR EL PROGRAMA _x000D_
PARA LA REACTIVACIÓN DE LA ECONOMÍA DE YUCATÁN_x000D_
</t>
  </si>
  <si>
    <t xml:space="preserve">GOBIERNO DEL ESTADO DE YUCATÁN 
</t>
  </si>
  <si>
    <t>15/05/2020</t>
  </si>
  <si>
    <t>26/06/2020</t>
  </si>
  <si>
    <t>EL OBJETIVO DEL PROYECTO ES IDENTIFICAR LOS ELEMENTOS PARA INTEGRAR EL PROGRAMA PARA LA REACTIVACIÓN DE LA ECONOMÍA DE YUCATÁN A PARTIR DE UNA CONSULTA ESTRUCTURADA ENTRE LÍDERES EMPRESARIALES Y FUNCIONARIOS PÚBLICOS.</t>
  </si>
  <si>
    <t xml:space="preserve">EL PROYECTO PERMITIRÁ CONSOLIDAR LA EXPERIENCIA DEL LNPP EN EL DISEÑO Y FACILITACIÓN DE SESIONES DE INTELIGENCIA COLECTIVA, ADEMÁS DE AFIANZAR LA GENERACIÓN DE CONOCIMIENTO PARA LA TOMA DE DECISIONES A PARTIR DEL MANEJO DE DATOS E INFORMACIÓN. </t>
  </si>
  <si>
    <t xml:space="preserve">DOCUMENTO EXTENSO QUE INCLUYA: _x000D_
•	ANÁLISIS DEL IMPACTO DE LA CRISIS DE 1995 Y 2009 EN LA ECONOMÍA DEL PAÍS, Y DE YUCATÁN EN PARTICULAR; Y ESCENARIOS PARA MÉXICO 2020. _x000D_
•	ACCIONES TOMADAS POR OTROS PAÍSES EN LA CRISIS DEL 2008-2009 Y EN LA ACTUAL. _x000D_
•	MEDIDAS TOMADAS EN MÉXICO, TANTO EN LA CRISIS DEL 2008-2009, COMO LAS ANUNCIADAS HASTA AHORA POR EL GOBIERNO FEDERAL. _x000D_
•	MEDIDAS QUE ESTÁN TOMANDO LOS GOBIERNOS ESTATALES PARA ATENDER LA EMERGENCIA ECONÓMICA. _x000D_
•	LISTADO PRIORIZADO Y CATEGORIZADO DE LAS ACCIONES A IMPULSAR POR PARTE DEL GOBIERNO ESTATAL, LOS EMPRESARIOS Y LOS ORGANISMOS INTERMEDIOS. _x000D_
•	LISTADOS COMPLETOS DE ACCIONES IDENTIFICADAS Y LOS RESULTADOS DE LA PRIORIZACIÓN POR VOTACIÓN Y LA PRIORIZACIÓN UTILIZANDO MATRICES IMPACTO/FACTIBILIDAD PARA LAS ACCIONES QUE CORRESPONDEN AL GOBIERNO ESTATAL. _x000D_
•	SÍNTESIS EJECUTIVA DEL DOCUMENTO. _x000D_
</t>
  </si>
  <si>
    <t>OVD/1213/2021</t>
  </si>
  <si>
    <t>19/05/2020</t>
  </si>
  <si>
    <t>ConvenioSolicitaron estado de cuenta.
Entregaron
Informe de impacto 
Carta Satisfacción
Convenio
Entregables</t>
  </si>
  <si>
    <t>0520-1384</t>
  </si>
  <si>
    <t>0950</t>
  </si>
  <si>
    <t>PROPUESTA PARA IDENTIFICAR LOS ELEMENTOS PARA INTEGRAR EL PROGRAMA PARA LA REACTIVACIÓN DE LA ECONOMÍA DE GUANAJUATO</t>
  </si>
  <si>
    <t xml:space="preserve">GOBIERNO DEL ESTADO DE GUANAJUATO
</t>
  </si>
  <si>
    <t>04/05/2020</t>
  </si>
  <si>
    <t>15/06/2020</t>
  </si>
  <si>
    <t>EL OBJETIVO DEL PROYECTO ES IDENTIFICAR LOS ELEMENTOS PARA INTEGRAR EL PROGRAMA PARA LA REACTIVACIÓN DE LA ECONOMÍA DE GUANAJUATO A PARTIR DE UNA CONSULTA ENTRE LÍDERES EMPRESARIALES Y FUNCIONARIOS PÚBLICOS.</t>
  </si>
  <si>
    <t>EL PROYECTO PERMITIRÁ CONSOLIDAR LA EXPERIENCIA DEL LNPP EN EL DISEÑO Y FACILITACIÓN DE SESIONES DE INTELIGENCIA COLECTIVA, ADEMÁS DE AFIANZAR LA GENERACIÓN DE CONOCIMIENTO PARA LA TOMA DE DECISIONES A PARTIR DEL MANEJO DE DATOS E INFORMACIÓN.</t>
  </si>
  <si>
    <t>DOCUMENTO EXTENSO QUE INCLUYA: _x000D_
· ANÁLISIS DEL IMPACTO DE LA CRISIS DE 1995 Y 2009 EN LA ECONOMÍA DEL PAÍS, Y DE GUANAJUATO EN PARTICULAR. _x000D_
· ESCENARIOS ECONÓMICOS PARA MÉXICO 2020 _x000D_
· ACCIONES TOMADAS POR OTROS PAÍSES Y EN MÉXICO EN LA CRISIS DEL 2008-2009 Y EN LA ACTUAL. _x000D_
· MEDIDAS QUE ESTÁN TOMANDO LOS GOBIERNOS ESTATALES PARA ATENDER LA EMERGENCIA ECONÓMICA. _x000D_
· LISTADO PRIORIZADO Y CATEGORIZADO DE LAS ACCIONES A IMPULSAR POR PARTE DEL GOBIERNO ESTATAL, LOS EMPRESARIOS Y LOS ORGANISMOS INTERMEDIOS. _x000D_
· LISTADOS COMPLETOS DE ACCIONES IDENTIFICADAS Y LOS RESULTADOS DE LA PRIORIZACIÓN POR VOTACIÓN Y LA PRIORIZACIÓN UTILIZANDO MATRICES IMPACTO/FACTIBILIDAD PARA LAS ACCIONES QUE CORRESPONDEN AL GOBIERNO ESTATAL.</t>
  </si>
  <si>
    <t>OVD/1214/2021</t>
  </si>
  <si>
    <t>12/05/2020</t>
  </si>
  <si>
    <t>sin convenio Se autoriza Cierre sin convenio y carta satisfacción. CAAD 23/02/2021  Solicitaron estado de cuenta.</t>
  </si>
  <si>
    <t>0520-1383</t>
  </si>
  <si>
    <t>0330</t>
  </si>
  <si>
    <t>ESTABLISHING A DYNAMIC DECISION-MAKING SYSTEM IN REAL-TIME ON THE COVID-19 PANDEMIC IN MEXICO AND LATIN AMERICA</t>
  </si>
  <si>
    <t>DESARROLLO DEL MODELO DE SIMULACIÓN DE CORONAVIRUS SC-COSMO -CONSTRUIDO POR UN EQUIPO INTERINSTITUCIONAL ENTRE LA UNIVERSIDAD DE STANFORD Y EL CIDE- EN DISTINTAS ENTIDADES ESTATALES Y REGIONALES DEL PAÍS, TOMANDO EN CUENTA LA INFORMACIÓN PROVISTA DIARIAMENTE, PARA GENERAR PROYECCIONES DE DIFERENTES ESTRATEGIAS DE MITIGACIÓN PARA COMBATIR LA PANDEMIA DE COVID-19 EN MÉXICO</t>
  </si>
  <si>
    <t>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t>
  </si>
  <si>
    <t>1. ELABORACIÓN DE UN DICTAMEN TÉCNICO FINAL QUE RESPONDA LAS SIGUIENTES PREGUNTAS DE INVESTIGACIÓN:_x000D_
· ¿QUÉ APRENDIZAJES SE TUVIERON DE HACER TRABAJO DE PRODUCCIÓN DE INFORMACIÓN EN UN CONTEXTO DE CRISIS Y FALTA DE CONFIANZA POR PARTE DE LA POBLACIÓN? _x000D_
· ¿QUÉ APRENDIZAJES SE GENERARON EN RELACIÓN AL ACERCAMIENTO A ACTORES GUBERNAMENTALES ASÍ COMO LA REACCIÓN DE ESTOS A LOS RESULTADOS SC-COSMO? _x000D_
· ¿CÓMO HA FUNCIONADO Y CUÁL HA SIDO EL ROL DE SC-COSMO COMO UN ESPACIO DE ENCUENTRO Y COLABORACIÓN PARA LA SOCIEDAD CIVIL? _x000D_
· ¿CÓMO HA CONTRIBUIDO LA PLATAFORMA DE SC-COSMO A LA PARTICIPACIÓN Y APERTURA DE DEBATES DE INFORMACIÓN ABIERTA, TRANSPARENTE Y CONFIABLE? _x000D_
· ¿CUÁL HA SIDO EL ALCANCE E IMPACTO DE LOS PRODUCTOS AUDIOVISUALES DE SC-COSMO EN LA PROMOCIÓN DE TOMA DE DECISIÓN INFORMADA POR PARTE DE LAS AUTORIDADES? _x000D_
2. ELABORACIÓN DE UN DICTAMEN FINANCIERO FINAL _x000D_
3. MANUSCRITO CIENTÍFICO CON LA DESCRIPCIÓN DEL MODELO, CÓMO SE ADAPTÓ A LOS DIFERENTES ESTADOS Y REGIONES DEL PAÍS Y CÓMO SE ESTIMARON LOS PARÁMETROS PARA HACER ESTO. _x000D_
4. MANUSCRITO CIENTÍFICO CON LAS PROYECCIONES DE DISTINTASESTRATEGIAS DE MITIGACIÓN QUE VARÍEN EN MAGNITUD, EN EL TIEMPO Y A TRAVÉS DE LOS DISTINTOS GRUPOS DE EDAD.</t>
  </si>
  <si>
    <t>OVD/1263/2021 27/05/2021</t>
  </si>
  <si>
    <t>08/05/2020</t>
  </si>
  <si>
    <t>0520-1382</t>
  </si>
  <si>
    <t>MÉTODOS GRUPALES Y DE INTELIGENCIA COLECTIVA</t>
  </si>
  <si>
    <t>04/02/2020</t>
  </si>
  <si>
    <t>27/02/2020</t>
  </si>
  <si>
    <t>CANCELADO</t>
  </si>
  <si>
    <t>EL OBJETIVO GENERAL DEL CURSO ES PRESENTAR UN CONJUNTO DE TÉCNICAS DE INVESTIGACIÓN PARA UTILIZARSE CON GRUPOS DE PERSONAS. DE FORMA ESPECÍFICA SE DISCUTIRÁ CUÁNDO ES CONVENIENTE EMPLEARLAS, QUÉ CARACTERÍSTICAS DEBEN TENER LAS DINÁMICAS PARTICIPATIVAS, QUÉ PRODUCTOS SE OBTIENEN DE ELLAS, ASÍ COMO LOS DISTINTOS REQUISITOS Y ROLES ASOCIADOS A SU IMPLEMENTACIÓN.</t>
  </si>
  <si>
    <t>LA COMPRENSIÓN DE LAS PROBLEMÁTICAS SOCIALES ENFRENTA LA PARADOJA DE UNA MAYOR COMPLEJIDAD EN SUS TEMÁTICAS Y UNA MAYOR ESPECIALIZACIÓN EN QUIENES LA BUSCAN ENTENDER. LA INTELIGENCIA COLECTIVA SE HA DEDICADO A ESTUDIAR DIVERSAS ESTRATEGIAS PARA APROVECHAR LA INFORMACIÓN QUE POSEEN DIVERSOS INDIVIDUOS RESPECTO A UN TEMA EN COMÚN, FAVORECIENDO EL INTERCAMBIO DE CONOCIMIENTO Y MAXIMIZANDO LOS RECURSOS EN SU INTERACCIÓN. ESTE CURSO BUSCA INTRODUCIR A LOS ALUMNOS A DIVERSAS TÉCNICAS PARA DISEÑAR DINÁMICAS DE GRUPOS</t>
  </si>
  <si>
    <t>OVD/1208/2021</t>
  </si>
  <si>
    <t>0520-1381</t>
  </si>
  <si>
    <t>VISUALIZACIÓN DE DATOS EN R</t>
  </si>
  <si>
    <t>17/02/2020</t>
  </si>
  <si>
    <t>11/03/2020</t>
  </si>
  <si>
    <t>A LO LARGO DE ESTE CURSO LOS ALUMNOS APRENDERÁN, ENTRE OTRAS COSAS:_x000D_
_x000D_
1. CÓMO FUNCIONAN Y SE RELACIONAN EL SISTEMA DE LA VISTA, NUESTRAS PERCEPCIONES Y LA MEMORIA;_x000D_
_x000D_
2. PRINCIPIOS TEÓRICOS BÁSICOS PARA VISUALIZAR DATOS DE FORMA EFECTIVA Y EFICIENTE;_x000D_
_x000D_
3. DIVERSAS TÉCNICAS Y SISTEMAS DE VISUALIZACIÓN, ASÍ COMO CUÁNDO ES CONVENIENTE UTILIZAR CADA UNO DE ELLOS;_x000D_
_x000D_
4. CÓMO DISEÑAR VISUALIZACIONES A TRAVÉS DE UN PROCESO ESTRUCTURADO, INCORPORANDO LOS PRINCIPIOS DE LA PERCEPCIÓN HUMANA; Y,_x000D_
_x000D_
5. CÓMO GENERAR VISUALIZACIONES ESTÁTICAS E INTERACTIVA UTILIZANDO DIVERSOS PAQUETES DE R. LA LISTA INCLUYE, ENTRE OTROS, {GGPLOT2}, {GGANIMATE}, {GGFORCE}, {GGNETWORK}, {GGREPEL}, {GGEXTRA}, {GGTHEMES}, {TREEMAPIFY}, {PLOTLY}, {SF} Y {LEAFLET}.</t>
  </si>
  <si>
    <t>0520-1380</t>
  </si>
  <si>
    <t>INFERENCIA ESTADÍSTICA CON R</t>
  </si>
  <si>
    <t>22/04/2020</t>
  </si>
  <si>
    <t>18/05/2020</t>
  </si>
  <si>
    <t>EL OBJETIVO ES DOTAR A LOS ASISTENTES CON NOCIONES Y HERRAMIENTAS PARA ENTENDER Y APLICAR PROBLEMAS DE INFERENCIA ESTADÍSTICA APLICADA. EL ENFOQUE SE BASA EN LA TÉCNICA DE SIMULACIÓN ESTADÍSTICA PARA RESOLVER PROBLEMAS REALES EN LA DISCUSIÓN PÚBLICA DE NUESTRO PAÍS. LA SIMULACIÓN ESTADÍSTICA ES UN ENFOQUE GENERAL QUE PERMITE ENTENDER DE MANERA INTUITIVA LOS FUNDAMENTOS DE LA ESTADÍSTICA INFERENCIAL SIN NECESIDAD DE DEMOSTRACIONES FORMALES O SOLUCIONES MATEMÁTICAS-ANALÍTICAS. POR EJEMPLO, AL FINAL DEL CURSO EL ALUMNO SERÁ CAPAZ DE ESPECIFICAR Y PROGRAMAR CUALQUIER PRUEBA ESTADÍSTICA QUE SE ADAPTE A SUS DATOS.</t>
  </si>
  <si>
    <t>0520-1379</t>
  </si>
  <si>
    <t>ANÁLISIS DE COMPONENTES PRINCIPALES Y CONGLOMERADOS</t>
  </si>
  <si>
    <t>13/04/2020</t>
  </si>
  <si>
    <t>06/05/2020</t>
  </si>
  <si>
    <t>· DEFINIR LA TÉCNICA DE ANÁLIS DE FACTORES O COMPONENTES PRINCIPALES._x000D_
_x000D_
· DETERMINAR EL NÚMERO DE FACTORES A EXTRAER._x000D_
_x000D_
· EXPLICAR EL CONCEPTO DE ROTACIÓN DE FACTORES._x000D_
_x000D_
· DESCRIPCION DE FACTORES._x000D_
_x000D_
· DEFINIR UN ANÁLISIS DE CONGLOMERADOS CON SUS LÍMITACIONES._x000D_
_x000D_
· IDENTIFICAR SIMILITUDES Y DESIMILITUDES ENTRE GRUPOS Y SUS MÉTRICAS._x000D_
_x000D_
· INTERPRETAR LOS RESULTADO DE UN ANÁLISIS DE CONGLOMERADOS._x000D_
_x000D_
· IDENTIFICACIÓN DE CASOS DENTRO DE LOS GRUPOS DEL CONGLOMERADO.</t>
  </si>
  <si>
    <t>EL CURSO ESTÁ DISEÑADO PARA PERSONAS CON O SIN EXPERIENCIA EN LA MANIPULACIÓN DE BASES DE DATOS Y/O PROGRAMACIÓN. LOS ÚNICOS PRERREQUISITOS SON:_x000D_
_x000D_
· CONOCIMIENTO BÁSICO DE REGRESIÓN LINEAL MÚLTIPLE,_x000D_
_x000D_
· CONOCIMIENTO BÁSICO DE SINTAXIS EN R,_x000D_
_x000D_
· CONOCIMINETO BÁSICO DE VISUALIZACIÓN DE DATOS EN R.</t>
  </si>
  <si>
    <t>0520-1378</t>
  </si>
  <si>
    <t>GRUPOS FOCALES: DISEÑO, PRÁCTICA Y ANÁLISIS</t>
  </si>
  <si>
    <t>14/04/2020</t>
  </si>
  <si>
    <t>07/05/2020</t>
  </si>
  <si>
    <t>1. ENSEÑAR LOS FUNDAMENTOS TEÓRICOS Y APLICACIONES DE LOS GRUPOS FOCALES._x000D_
_x000D_
2. PROVEER A LOS ALUMNOS DE LAS HERRAMIENTAS NECESARIAS PARA DISEÑAR SU PROPIO GRUPO FOCAL._x000D_
_x000D_
3. PROVEER A LOS ALUMNOS DE LAS HABILIDADES PRÁCTICAS PARA REALIZAR UN GRUPO FOCAL (EN CUALQUIER CONTEXTO), ASÍ COMO ENSEÑARLES EL USO DE LA CÁMARA DE GESELL._x000D_
_x000D_
4. ENSEÑAR EL USO Y APLICACIONES DE ATLAS-TI EN LA ADMINISTRACIÓN, ANÁLISIS Y PRESENTACIÓN DE DATOS CUALITATIVOS.</t>
  </si>
  <si>
    <t>ESTE CURSO ESTÁ DIRIGIDO A ESTUDIANTES DE EDUCACIÓN SUPERIOR, INVESTIGADORES, FUNCIONARIOS PÚBLICOS, MIEMBROS DE ORGANIZACIONES CIVILES Y EN GENERAL A PERSONAS INTERESADAS EN CONOCER Y PRACTICAR ESTA TÉCNICA DE RECOLECCIÓN DE DATOS. EL CONTENIDO DEL CURSO ES EMINENTEMENTE PRÁCTICO. LAS PROFESORAS EXPONDRÁN LOS FUNDAMENTOS Y PROPÓSITOS DE LOS GRUPOS FOCALES EN EJERCICIOS ADAPTADOS A SUS PROPIOS TEMAS DE INTERÉS. EN LAS SESIONES SE REALIZARÁN EJERCICIOS, EN GRUPO E INDIVIDUALES, CON LA FINALIDAD DE ENTENDER Y APLICAR LOS CONCEPTOS APRENDIDOS. NO ES NECESARIO EXPERIENCIA PREVIA CON GRUPOS FOCALES, AUNQUE CONOCIMIENTO BÁSICO DE LA METODOLOGÍA CUALITATIVA ES DESEABLE.</t>
  </si>
  <si>
    <t>0420-1377</t>
  </si>
  <si>
    <t>010</t>
  </si>
  <si>
    <t>CARACTERIZACIÓN ECONÓMICA, SOCIAL, TERRITORIAL Y MEDIO AMBIENTAL, ACTUAL DEL ESTADO DE NAYARIT Y CONSTRUCCIÓN DE UNA PLATAFORMA INTERACTIVA DE SEGUIMIENTO Y EVALUACIÓN DEL GRAN PLAN NAYARIT 2050</t>
  </si>
  <si>
    <t xml:space="preserve">INSTITUTO DE PLANEACIÓN NAYARIT
</t>
  </si>
  <si>
    <t>EL OBJETIVO DEL PROYECTO ES CONTRIBUIR AL DESARROLLO SUSTENTABLE DEL ESTADO E NAYARIT PARTICIPANDO EN LA CONSTRUCCIÓN DEL GRAN PLAN NAYARIT 2050, ESPECÍFICAMENTE EN LO QUE REFIERE A LA LÍNEA BASE DE INFORMACIÓN E INDICADORES PARA LA CONSTRUCCIÓN DEL DIAGNÓSTICO DEL ESTADO ACTUAL Y LA INSTRUMENTACIÓN DE UNA PLATAFORMA GEO-ESTADÍSTICA INTERACTIVA DE INFORMACIÓN QUE FACILITE LA TOMA DE DECISIONES Y LA EVALUACIÓN DEL AVANCE DE ESTA VISIÓN A LARGO PLAZO.</t>
  </si>
  <si>
    <t>EL PROYECTO PERMITIRÁ CONSOLIDAR LA EXPERIENCIA DEL LNPP EN EL MANEJO DE INDICADORES DE LAS ENTIDADES FEDERATIVAS Y EL DISEÑO Y FACILITACIÓN DE SESIONES DE INTELIGENCIA COLECTIVA, ADEMÁS DE AFIANZAR LA GENERACIÓN. TAMBIÉN PERMITIRÁ INICIAR LOS TRABAJOS DEL LNPP FUERA DEL PAÍS.</t>
  </si>
  <si>
    <t>· PERFIL GEO-ESTADÍSTICO ESTATAL, REGIONAL Y MUNICIPAL. _x000D_
· BASES DE DATOS CON INDICADORES A NIVEL MUNICIPAL, REGIONAL Y ESTATAL DE LOS 4 EJES DE INVESTIGACIÓN; ECONÓMICO, SOCIAL, TERRITORIAL Y MEDIO-AMBIENTAL. _x000D_
· MONOGRAFÍA GEO-ESTADÍSTICA ACTUALIZADA DE IMAGEN DE LA SITUACIÓN DEL ESTADO Y DE SU PROBLEMÁTICA._x000D_
· ATLAS CARTOGRÁFICAS DE LOS 4 EJES DE INVESTIGACIÓN; ECONÓMICO, SOCIAL, TERRITORIAL Y MEDIOAMBIENTAL. _x000D_
· SÍNTESIS O PRESENTACIONES EJECUTIVAS A NIVEL MUNICIPAL, REGIONAL Y ESTATAL. _x000D_
· MONOGRAFÍAS GEO-ESTADÍSTICAS ACTUALIZADAS DE IMAGEN DE LA SITUACIÓN REGIONAL Y MUNICIPAL Y DE SU PROBLEMÁTICA. _x000D_
· FICHAS DE INFORMACIÓN POR INDICADOR EN CADA NIVEL CON FECHAS DE ACTUALIZACIÓN DE LOS INDICADORES. _x000D_
· MEMORIA ESCRITA POR UNIDAD PROBLEMÁTICA. _x000D_
· INFORMES FINALES DE CADA UNA DE LAS ETAPAS DE DESARROLLO (PERFIL GEO-ESTADÍSTICO DEL ESTADO. MONOGRAFÍAS GEO-ESTADÍSTICAS POR ÁREA DE ANÁLISIS Y PRESENTACIÓN EJECUTIVA) _x000D_
· PLATAFORMA INTERACTIVA CON VISUALIZACIONES QUE PODRÁN HACERSE A NIVEL MUNICIPAL, REGIONAL, ESTATAL, ASÍ COMO POR ODS Y EJE DE ACCIÓN. _x000D_
· MANUAL DE USO DE LA PLATAFORMA. _x000D_
· TRANSFERENCIA DE CÓDIGO FUENTE. _x000D_
· CAPACITACIÓN PARA EL USO DE LA PLATAFORMA Y ALINEACIÓN DE DATOS.</t>
  </si>
  <si>
    <t>OVD/1201/2021</t>
  </si>
  <si>
    <t>21/04/2020</t>
  </si>
  <si>
    <t>CONVENIO Se autoriza cierre del proyecto con déficit de manera global por $2,276,411.91 que será cubierto por Secc. XII., sin carta satisfacción y entregables parciales. CAAD 23/02/2021</t>
  </si>
  <si>
    <t>0420-1376</t>
  </si>
  <si>
    <t>0690</t>
  </si>
  <si>
    <t>INSTITUCIONAL</t>
  </si>
  <si>
    <t xml:space="preserve">IMPLICACIONES ADMINISTRATIVAS DEL COVID-19 </t>
  </si>
  <si>
    <t xml:space="preserve">FINANCIAMIENTO CON RECURSOS REMANENTES DE OTRO PROYECTO Y DEL FONDO_x000D_
ACADÉMICO
</t>
  </si>
  <si>
    <t>PROYECTO INSTITUCIONAL</t>
  </si>
  <si>
    <t xml:space="preserve">ANALIZAS LAS IMPLICACIONES ADMINISTRATIVAS DE LA PANDEMIA COVID19, TANTO POR SUS IMPLICACIONES DE SALUD, COMO ECONÓMICAS Y SOCIALES, EN EL FUNCIONAMIENTO DEL SECTOR PÚBLICO. EN PARTICULAR, SE ESTUDIARÁN TRES DIMENSIONES: LOS ESCENARIOS DE AJUSTE PRESUPUESTAL EN LA ADMINISTRACIÓN PÚBLICA FEDERAL, LOS EFECTOS EN LA GESTIÓN DE LA POLÍTICA SOCIAL, Y EN EL FUNCIONAMIENTO DEL FEDERALISMO MEXICANO.  </t>
  </si>
  <si>
    <t xml:space="preserve">SE TRATA DE UN PROYECTO QUE BUSCA ACELERAR LA INVESTIGACIÓN Y LA GENERACIÓN DE CONOCIMIENTO APLICADO SOBRE LOS EFECTOS DE LA PANDEMIA. ESTO PUEDE SER LA BASE DE ARTÍCULOS Y CAPÍTULOS DE LIBROS, ASÍ COMO, SOBRE TODO, DE TEXTOS DE DIVULGACIÓN PARA TRATAR DE INFORMAR A LOS TOMADORES DE DECISIÓN.  </t>
  </si>
  <si>
    <t xml:space="preserve">UN ARTÍCULO ACADÉMICO SOMETIDO A UNA REVISTA INTERNACIONAL _x000D_
TEXTO DE DIVULGACIÓN PUBLICADOS EN BLOGS Y REVISTAS ELECTRÓNICAS _x000D_
UN SIMULADOR DE DECISIONES PRESUPUESTALES _x000D_
UNA BASE DE DATOS SOBRE LAS DECISIONES DE LOS GOBIERNOS ESTATALES A PARTIR DE LA DECLARACIÓN DE EMERGENCIA POR LA PANDEMIA _x000D_
</t>
  </si>
  <si>
    <t>OVD/1146/2021</t>
  </si>
  <si>
    <t>No aplica</t>
  </si>
  <si>
    <t>0420-1375</t>
  </si>
  <si>
    <t>0951</t>
  </si>
  <si>
    <t>PROPUESTA PARA ESTABLECER UN SISTEMA DINÁMICO DE TOMA DE DECISIONES EN TIEMPO REAL SOBRE LA PANDEMIA COVID19 EN EL ESTADO DE HIDALGO, MODELO SC-COSMO</t>
  </si>
  <si>
    <t>SECRETARÍA DEL SALUD DEL GOBIERNO DEL ESTADO DE HIDALGO</t>
  </si>
  <si>
    <t>08/04/2020</t>
  </si>
  <si>
    <t>ASESORAR AL GOBIERNO DEL ESTADO DE HIDALGO EN LA IMPLEMENTACIÓN DEL MODELO SC-COSMO Y, A PARTIR DE LA INFORMACIÓN PROPORCIONADA POR EL ESTADO DE HIDALGO, SE GENEREN POR PARTE DEL CIDE LAS PROYECCIONES DE DIFERENTES ESTRATEGIAS PARA COMBATIR LA PANDEMIA COVID -19 EN LA ENTIDAD.</t>
  </si>
  <si>
    <t>LA INFORMACIÓN QUE SE RECOLECTARÁ PARA EL DESARROLLO DEL PROYECTO PERMITIRÁ INVESTIGACIÓN SOBRE ESTIMACIÓN DE LAS TRAYECTORIAS DE LOS PACIENTES CONFIRMADOS CON COVID-19 A TRAVÉS DEL SISTEMA DE SALUD DEL ESTADO DE HIDALGO Y A GENERAR EVIDENCIA DE LA IMPLEMENTACIÓN DEL MODELO SCCOSMO A UN ESTADO ESPECÍFICO Y CÓMO LAS PROYECCIONES DE ÉSTE PUEDEN AYUDAR A TOMAR DECISIONES DINÁMICAS CONFORME AVANZA LA EPIDEMIA.</t>
  </si>
  <si>
    <t>1) UN REPORTE SEMANAL QUE INCLUYA: _x000D_
A) SOLICITUD, RECOPILACIÓN Y TRATAMIENTO DE DATOS_x000D_
RELEVANTES Y ÚTILES QUE EL ESTADO PROPORCIONE SOBRE LA PANDEMIA COVID19. B) UTILIZACIÓN DEL MODELO SC-COSMO PARA INCORPORAR LA INFORMACIÓN OBTENIDA SOBRE LA EVOLUCIÓN DE LA EPIDEMIA Y HACER PROYECCIONES ÚTILES Y RELEVANTES PARA LOS TOMADORES DE DECISIONES EN LA ENTIDAD. _x000D_
C) IDENTIFICACIÓN DE UN CONJUNTO DE ESTRATEGIAS FACTIBLES (POR EJEMPLO, DISTANCIAMIENTO SOCIAL, SUSPENSIÓN DE CLASES, SUSPENSIÓN DE ACTIVIDADES LABORALES, ENTRE OTRAS) Y COMPARAR LAS CONSECUENCIAS EN SALUD EN LA POBLACIÓN EN EL MEDIANO Y LARGO PLAZO PROYECTADAS POR EL MODELO SC-COSMO, PARA QUE LOS TOMADORES DE DECISIONES CUENTEN CON LOS ELEMENTOS SUFICIENTES PARA SABER LAS CONSECUENCIAS DE LAS POSIBLES INTERVENCIONES. 2) UN ENTREGABLE MENSUAL QUE INCLUYA: _x000D_
A) 4 REPORTES SEMANALES DE LAS PROYECCIONES DE ESTRATEGIAS DE MITIGACIÓN. _x000D_
B) ESCENARIOS QUE EL ESTADO TENDRÁ SI LOGRA REDUCIR LOS CONTAGIOS AL 75%, 50% Y 25%. _x000D_
C) PROYECCIÓN DEL NÚMERO DE HOSPITALIZACIONES Y UNIDADES DE CUIDADOS INTENSIVOS QUE REQUERIRÁN EN EL TIEMPO. _x000D_
3) SOMETER ARTÍCULO CIENTÍFICO A UNA REVISTA INDEXADA REVISADA POR PARES SOBRE LA ESTIMACIÓN DE LAS TRAYECTORIAS DE LOS PACIENTES CONFIRMADOS CON COVID-19 A TRAVÉS DEL SISTEMA DE SALUD DEL ESTADO DE HIDALGO. ESPECÍFICAMENTE, A LAS PROBABILIDADES DE TRANSICIONAR ENTRE LOS DIFERENTES ESTADOS DE SALUD Y DE SERVICIOS DE SALUD DESDE EL INICIO DE SÍNTOMAS DE LOS PACIENTES CONFIRMADOS CON COVID-19. _x000D_
4) SOMETER PRESENTACIÓN DE NUESTROS RESULTADOS A LA REUNIÓN ACADÉMICA ANUAL DE LA SOCIETY FOR MEDICAL DECISION MAKING (SMDM)</t>
  </si>
  <si>
    <t xml:space="preserve"> 1095 /2020</t>
  </si>
  <si>
    <t>CERRADO 2020</t>
  </si>
  <si>
    <t>0420-1374</t>
  </si>
  <si>
    <t>0683</t>
  </si>
  <si>
    <t>INVESTIGACIÓN SOBRE CIENCIAS DEL COMPORTAMIENTO Y POLICY GROUP PARA EL PROGRAMA “MEJOR SALUD EN MÉXICO</t>
  </si>
  <si>
    <t xml:space="preserve">DAI-PROSPERITY FUND
</t>
  </si>
  <si>
    <t>15/04/2020</t>
  </si>
  <si>
    <t>EL OBJETIVO DEL PROYECTO ES CREAR EVIDENCIA Y COMPARTIR EXPERIENCIA TÉCNICA Y LECCIONES CON RESPECTO A MEDIDAS FISCALES Y REGULATORIAS E INTERVENCIONES DE CIENCIAS DEL COMPORTAMIENTO DISEÑADAS PARA PROMOVER COMPORTAMIENTOS SALUDABLES Y CONTROLAR, O MITIGAR, RIESGOS CAUSADOS POR DIETAS Y ENTORNOS POCO SALUDABLES.</t>
  </si>
  <si>
    <t>EL PROYECTO PERMITIRÁ CONSOLIDAR LA EXPERIENCIA DEL LNPP, EN ESPECIAL DE LA UNIDAD DE CIENCIAS DEL COMPORTAMIENTO Y EXPERIMENTACIÓN, EN EL DISEÑO DE INTERVENCIONES Y LA FACILITACIÓN DE SESIONES DE INTELIGENCIA COLECTIVA, ADEMÁS DE AFIANZAR LA GENERACIÓN DE CONOCIMIENTO PARA LA TOMA DE DECISIONES A PARTIR DE LA GENERACIÓN DE EVIDENCIA.</t>
  </si>
  <si>
    <t>· PARTICIPACIÓN EN EL PANEL DE EXPERTOS DEL PROYECTO. _x000D_
· REPORTE CORTO CON EVIDENCIA DE LAS INTERVENCIONES DE CIENCIAS DEL COMPORTAMIENTO QUE HAN SIDO EXITOSAS, O NO, EN MÉXICO PARA LA PREVENCIÓN DE LA OBESIDAD. _x000D_
· RETROALIMENTACIÓN SOBRE ALGUNOS DOCUMENTOS DEL PROYECTO “MEJOR SALUD EN MÉXICO”. _x000D_
· PARTICIPACIÓN EN UN TALLER DE DISEÑO DE INTERVENCIONES QUE SE LLEVARÁ A CABO EN GUADALAJARA, JALISCO. _x000D_
· PROVEER RETROALIMENTACIÓN SOBRE LOS PILOTOS DE LAS INTERVENCIONES. _x000D_
· DISEÑAR, ORGANIZAR Y CONDUCIR UN POLICY GROUP CON ACTORES RELEVANTES PARA EL PROYECTO Y ELABORAR UN REPORTE CON LOS RESULTADOS OBTENIDOS DURANTE EL TALLER.</t>
  </si>
  <si>
    <t>OVD/1215/2021</t>
  </si>
  <si>
    <t>CONVENIO Solicitaron estado de cuenta.
Entregaron
Informe de impacto 
Carta Satisfacción
Convenio
Entregables</t>
  </si>
  <si>
    <t>0420-1373</t>
  </si>
  <si>
    <t>0949</t>
  </si>
  <si>
    <t>PROGRAMA DE GESTIÓN DE LAS POLÍTICAS TARIFARIAS DEL SERVICIO DE TRANSPORTE PÚBLICO DEL ESTADO DE AGUASCALIENTES</t>
  </si>
  <si>
    <t xml:space="preserve">COORDINACIÓN DE MOVILIDAD DEL GOBIERNO DEL ESTADO DE AGUASCALIENTES (CMOV)
</t>
  </si>
  <si>
    <t>10/03/2020</t>
  </si>
  <si>
    <t>ASESORAR AL GOBIERNO DEL ESTADO DE AGUASCALIENTES EN LA IMPLEMENTACIÓN DE SU TARIFA SOCIAL, DETERMINACIÓN DE TARIFAS DE TRANSPORTE PÚBLICO E IMPLEMENTACIÓN DE UN SISTEMA DE INDICADORES, ESTRATEGIA DE RECOLECCIÓN DE DATOS Y ESTRATEGIA DE IMPLEMENTACIÓN DE MODELO DE GESTIÓN</t>
  </si>
  <si>
    <t>LA INFORMACIÓN QUE SE RECOLECTARÁ PARA EL DESARROLLO DEL PROYECTO PERMITIRÁ INVESTIGACIÓN SOBRE MOVILIDAD SOSTENIBLE.</t>
  </si>
  <si>
    <t>1. ELABORACIÓN DE DICTAMEN TÉCNICO RESULTADO DEL ESTUDIO Y ANÁLISIS DE LAS SOLICITUDES DE REVISIÓN Y ACTUALIZACIÓN TARIFARIA QUE RECIBA “LA CMOV” POR PARTE DE LOS CONCESIONARIOS Y PERMISIONARIOS DEL SERVICIO DE TRANSPORTE PÚBLICO DE PERSONAS EN LAS SIGUIENTES MODALIDADES:_x000D_
A. TRANSPORTE PÚBLICO URBANO Y SUBURBANO. _x000D_
B. TRANSPORTE COLECTIVO FORÁNEO. _x000D_
C. TRANSPORTE URBANO Y FORÁNEO DE TAXIS. _x000D_
2. ELABORACIÓN DEL ESTUDIO DENOMINADO PROGRAMA DE GESTIÓN DE LAS POLÍTICAS TARIFARIAS DEL SERVICIO DE TRANSPORTE PÚBLICO DEL ESTADO DE AGUASCALIENTES. 3. ELABORACIÓN DEL PLAN DE CONTROL DE GESTIÓN DEL PROGRAMA, DONDE SE ESTABLECERÁN LÍNEAS DE ACCIONES ESTRATÉGICAS QUE CONTENDRÁ EL DISEÑO, EJECUCIÓN Y EVALUACIÓN, CON LOS SIGUIENTES CONCEPTOS: _x000D_
A. PLAN DE SEGUIMIENTO DEL PROGRAMA. _x000D_
B. DIFUSIÓN DE RESULTADOS. _x000D_
C. PROPUESTA DE RECOMENDACIONES DE MEJORA. _x000D_
D. RETROALIMENTACIÓN DE LOS PLANES Y PROGRAMAS PROPUESTOS EN FUNCIÓN A LOS RESULTADOS OBSERVADOS.</t>
  </si>
  <si>
    <t>OVD/1174/2021</t>
  </si>
  <si>
    <t>20/04/2020</t>
  </si>
  <si>
    <t>0420-1372</t>
  </si>
  <si>
    <t>0176</t>
  </si>
  <si>
    <t>CURSO DE ESTUDIOS SOBRE MÉXICO 2020</t>
  </si>
  <si>
    <t xml:space="preserve">EMBAJADA DE ESTADOS UNIDOS DE AMÉRICA
</t>
  </si>
  <si>
    <t>EL CURSO DE INDUCCIÓN SOBRE MÉXICO TIENE COMO OBJETIVO PROPORCIONAR A LOS FUNCIONARIOS DE ALTO NIVEL DE LA EMBAJADA DE ESTADOS UNIDOS, UNA VISIÓN GENERAL Y DOCUMENTADA SOBRE EL MÉXICO CONTEMPORÁNEO. A LO LARGO DEL CURSO SE ABORDARÁN TEMAS ECONÓMICOS, COMERCIALES, GUBERNAMENTALES, CULTURALES Y DE MEDIOS DE COMUNICACIÓN A TRAVÉS DE UN ENFOQUE INTERDISCIPLINARIO.</t>
  </si>
  <si>
    <t>LOS FUNCIONARIOS DE ALTO NIVEL DE LA EMBAJADA ADQUIRIRÁN HERRAMIENTAS QUE LES PERMITAN OBTENER UN MEJOR CONOCIMIENTO DEL GOBIERNO, LA SOCIEDAD CIVIL, LAS EMPRESAS, UNIVERSIDADES Y SECTORES DIVERSOS DE LA SOCIEDAD MEXICANA, CON EL PROPÓSITO DE CONTAR CON UNA PERSPECTIVA INFORMADA PARA LA REALIZACIÓN DE SU ACTIVIDAD DIPLOMÁTICA</t>
  </si>
  <si>
    <t>FORMACIÓN DE 20 DIPLOMÁTICOS DE LA EMBAJADA DE ESTADOS UNIDOS Y GRAN BRETAÑA.</t>
  </si>
  <si>
    <t>OVD 1120/2020</t>
  </si>
  <si>
    <t>0320-1371</t>
  </si>
  <si>
    <t>016</t>
  </si>
  <si>
    <t>ATLANTIC NETWORK 2.0</t>
  </si>
  <si>
    <t xml:space="preserve">FUNDACAO GETULIO VARGAS- INTERNATIONAL INTELIGENT UNIT
VARIOS
</t>
  </si>
  <si>
    <t>01/02/2020</t>
  </si>
  <si>
    <t>31/10/2022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</si>
  <si>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</si>
  <si>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</si>
  <si>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</si>
  <si>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</si>
  <si>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</si>
  <si>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SE SOLICITARÁ CANCELACIÓN PARA NUEVO PROYECTO, EL INGRESO ES POSTERIOR A LA FECHA DEL DECRETO</t>
  </si>
  <si>
    <t>0320-1367</t>
  </si>
  <si>
    <t>08</t>
  </si>
  <si>
    <t>ARQUITECTURA INSTITUCIONAL DE LA UNIDAD DE HOMICIDIOS</t>
  </si>
  <si>
    <t xml:space="preserve">OPEN SOCIETY FOUNDATIONS 
</t>
  </si>
  <si>
    <t>01/01/2020</t>
  </si>
  <si>
    <t xml:space="preserve">ANA LAURA MAGALONI KERPEL, </t>
  </si>
  <si>
    <t>ESTUDIOS JURÍDICOS</t>
  </si>
  <si>
    <t>LOS EXPERTOS EN HOMICIDIOS DE LA EMBAJADA DE FRANCIA ESTÁN DISEÑANDO E IMPLEMENTANDO PROTOCOLOS DE HOMICIDIO QUE ESTABLECEN UN NUEVO MÉTODO DE TRABAJO PARA LA POLICÍA Y LOS EXPERTOS CRIMINALES EN LA UNIDAD DE HOMICIDIOS DE LA PROCURADURÍA GENERAL DE JUSTICIA DE LA CIUDAD DE MÉXICO._x000D_
EL PROPÓSITO DE ESTE PROYECTO ES EVALUAR Y MEJORAR SU PROGRAMA PILOTO PARA QUE SE INCLUYA EN EL DISEÑO INSTITUCIONAL DE LA NUEVA FISCALÍA GENERAL DE JUSTICIA DE LA CIUDAD DE MÉXICO.</t>
  </si>
  <si>
    <t xml:space="preserve">TIENE RELEVANCIA EN EL ESTUDIO JURÍDICO DEL DELITO DE_x000D_
HOMICIDIOS EN LA CIUDAD DE MÉXICO PARA LAS MATERIAS DEL ÁREA JURÍDICA Y TAMBIÉN TIENE RELEVANCIA PARA LAS MATERIAS QUE TIENE QUE VER CON LA ADMINISTRACIÓN DE PROCESOS (ÁREAS ADMINISTRATIVAS) YA QUE SE VAN A ANALIZAR LOS PROCESOS DESDE ESTE PUNTO DE VISTA._x000D_
_x000D_
</t>
  </si>
  <si>
    <t xml:space="preserve">1. EVALUACIÓN DEL PROYECTO PILOTO QUE REALIZA LA EMBAJADA DE FRANCIA CON EXPERTOS EN HOMICIDIOS._x000D_
* PROTOCOLO PARA LA ESCENA DEL CRIMEN: CAPACIDAD DE LOS EN DELINCUENCIA Y LA POLICÍA PARA EXTRAER INFORMACIÓN DE LA ESCENA DEL CRIMEN._x000D_
PROTOCOLO PARA LA INVESTIGACIÓN POLICIAL EN EL VECINDARIO: CAPACIDAD DE LA POLICÍA PARA ENTREVISTAR Y_x000D_
PROTOCOLO PARA LA INVESTIGACIÓN: CAPACIDAD DEL EQUIPO PARA INVESTIGAR INFORMACIÓN RELEVANTE PARA RESOLVER UN DELITO DE HOMICIDIO (ES DECIR, ANTECEDENTES PENALES, INFORMACIÓN DE REDES SOCIALES, HUELLAS DACTILARES, REGISTRO DE_x000D_
DEFINICIÓN DE LA ARQUITECTURA DEL PROCESO COMO EL ANTEPROYECTO DE LA NUEVA FISCALÍA QUE ORGANIZARÁ TODO EL_x000D_
DEFINICIÓN DE LAS CAPACIDADES HUMANAS QUE SE NECESITAN PARA LA UNIDAD DE HOMICIDIOS EN LA NUEVA FISCALÍA, ASÍ COMO LAS RECOMENDACIONES SOBRE CÓMO CAPACITAR AL PERSONAL._x000D_
III. INDICADORES DE EVALUACIÓN_x000D_
DISEÑO DE INDICADORES PARA EVALUAR SI SE CUMPLEN LOS_x000D_
ESTABLECEREMOS UN CONJUNTO DE INDICADORES PARA EVALUAR EL DESEMPEÑO DE LOS EXPERTOS EN HOMICIDIOS Y LA POLICÍA PARA RESOLVER LOS DELITOS DE HOMICIDIOS._x000D_
CON EL COMITÉ EVALUADOR (DR. JULIO RÍOS FIGUEROA, DR. RODRIGO MENESES REYES Y MTRO. JAVIER MARTÍN REYES) SE LLEVARÁ A CABO UN SEMINARIO INTERNO PARA LA EVALUACIÓN Y RECOMENDACIONES DE LOS ENTREGABLES DEL PROYECTO. SE ELABORARÁ UNA MEMORIA DE DICHO SEMINARIO._x000D_
V. REPORTE FINAL DEL PROYECTO_x000D_
ES UN PRODUCTO INSTITUCIONAL CIDE Y POR LO TANTO LA_x000D_
INSTITUCIÓN TENDRÁ LA PROPIEDAD INTELECTUAL SOBRE EL MISMO_x000D_
_x000D_
</t>
  </si>
  <si>
    <t>OVD/1262/2021  27/05/2021</t>
  </si>
  <si>
    <t>04/03/2020</t>
  </si>
  <si>
    <t>con convenio Se aprueba ampliación de vigencia por un mes al 31 de marzo. En caso de que no se cierre se procederá a cierre administrativo. CAAD 01/03/2021</t>
  </si>
  <si>
    <t>0220-1366</t>
  </si>
  <si>
    <t>0179</t>
  </si>
  <si>
    <t xml:space="preserve">CURSO DE EVALUACIÓN DE PROGRAMAS GUBERNAMENTALES PARA LA SECRETARÍA DE FINANZAS PÚBLICAS DEL ESTADO DE HIDALGO </t>
  </si>
  <si>
    <t xml:space="preserve">SECRETARÍA DE FINANZAS PÚBLICAS DEL ESTADO DE HIDALGO 
</t>
  </si>
  <si>
    <t xml:space="preserve">OFRECER UNA INTRODUCCIÓN A LA EVALUACIÓN DE PROGRAMAS PÚBLICOS CON ÉNFASIS EN MONITOREO Y EVALUACIONES EJECUTIVAS </t>
  </si>
  <si>
    <t xml:space="preserve">FORTALECER LAS CAPACIDADES DE EVALUACIÓN DE LAS ÁREAS TÉCNICAS DE LA SECRETARIA DE FINANZAS PÚBLICAS DEL ESTADO DE HIDALGO </t>
  </si>
  <si>
    <t xml:space="preserve">IMPARTICIÓN DE CURSO DE 15 Y ENTREGA DE CONSTANCIAS DE PARTICIPACIÓN </t>
  </si>
  <si>
    <t>OVD/1186/2021</t>
  </si>
  <si>
    <t>24/02/2020</t>
  </si>
  <si>
    <t>CONVENIO autoriación de cierre sin carta de satisfacción CAAD 16/02/2021</t>
  </si>
  <si>
    <t>0220-1365</t>
  </si>
  <si>
    <t>DIAGNÓSTICO SITUACIONAL SOBRE IGUALDAD ENTRE MUJERES Y HOMBRES EN EL EJÉRCITO Y FUERZA AÉREA MEXICANOS.</t>
  </si>
  <si>
    <t xml:space="preserve">SECRETARIA DE LA DEFENSA NACIONAL  
</t>
  </si>
  <si>
    <t>01/03/2020</t>
  </si>
  <si>
    <t>PROPORCIONAR INFORMACIÓN ACTUALIZADA QUE PERMITA ESTABLECER INDICADORES ADECUADOS PARA EL MONITOREO, EVALUACIÓN Y MEJORA CONTINUA DE LAS ACCIONES QUE COADYUVEN A GARANTIZAR LA IGUALDAD ENTRE HOMBRES Y MUJERES EN EL EJÉRCITO Y FUERZA AÉREA MEXICANOS.</t>
  </si>
  <si>
    <t>DADA LA IMPORTANCIA Y LA COMPLEJIDAD DEL PROBLEMA DE DISCRIMINACIÓN, ES INDISPENSABLE QUE SE REALICEN TODOS LOS ESFUERZOS -ACADÉMICOS, DE INVESTIGACIÓN Y VINCULACIÓN- PARA GARANTIZAR LAS CONDICIONES DE IGUALDAD SUSTANCIAL QUE MANDATA NUESTRA CONSTITUCIÓN. NO HAY ANTECEDENTES PREVIOS EN NUESTRO PAÍS DE ALGÚN ESTUDIO QUE PARA EL ANÁLISIS DE DESEMPEO INSTITUCIONAL, INCORPORE INDICADORES DE DERECHOS HUMANOS, ESTRATÉGICOS Y DE RESULTADOS, CON EL FIN DE CREAR ESTRATEGIAS DE PREVENCIÓN, ATENCIÓN, PLANEACIÓN Y MEJORA. EL ESTUDIO QUE PROPONEMOS ES PIONERO PUES UN EQUIPO MULTIDISCIPLINARIO, CON ENFOQUE DE DERECHOS HUMANOS Y PERSPECTIVA DE GÉNERO, MEDIANTE ESTUDIOS DE GABINETE Y DE CAMPO -CUALITATIVO Y CUANTITATIVO-, GENERARÁ EL DIAGNÓSTICO DEL PROGRAMA DE GÉNERO DE LAS FUERZAS ARMADAS DE MÉXICO.</t>
  </si>
  <si>
    <t>BITÁCORA DE DOCUMENTOS PARA LA INVESTIGACIÓN: INFORMACIÓN, REQUERIMIENTOS PARA EL PILOTO/GRUPOS FOCALES Y FUENTES UTILIZADAS. DISEÑO INICIAL DE PILOTO. ESTUDIO DE GABINETE. ESTUDIO DE CAMPO CUANTITATIVO Y CUALITATIVO. "PROTOCOLO Y PLAN DE TRABAJO EN LA 12 RR. MM. (DISTRIBUCIÓN Y CALENDARIO DE TALLERES Y ENTREVISTAS EN CADA REGIÓN MILITAR; DISEÑO FINAL DE LA ENCUESTA 1; DISEÑO FINAL DE LA ENTREVISTA; DISEÑO FINAL DE TALLER; RESULTADOS DEL PILOTO)." "PROTOCOLO Y PLAN DE TRABAJO SITUACIONES HAS. (DIAGNÓSTICO PRELIMINAR DE REPORTES (ANÁLISIS DE CASOS, BASE DE DATOS, CLASIFICACIÓN Y SUSTENTO PARA ÉSTA)." ENTREGA DE DIAGNÓSTICO QUE INCLUYE PRELIMINAR DE: · DISEÑO · PROCESO DE IMPLEMENTACIÓN · MAPEO · INDICADORES DISEÑO: EVALUACIÓN SOBRE INDICADORES DE MATRIZ; PROCESO DE IMPLEMENTACIÓN: BITÁCORA DE ACTIVIDADES. DIAGNÓSTICO DE CAMPO (PRELIMINAR). DIAGNÓSTICO DE GABINETE (CASOS Y MATRIZ DE HAS). DISEÑO: EVALUACIÓN SOBRE INDICADORES DE DD. HH. DIAGNÓSTICO DEFINITIVO DIAGNÓSTICO DE CAMPO (FINAL) DIAGNÓSTICO DE GABINETE DEL PROGRAMA PRESUPUESTARIO A900 SOBRE IGUALDAD. DIAGNÓSTICO DE DERECHO A LA IGUALDAD. DISEÑO DEFINITIVO MAPEO: TEMÁTICAS Y POBLACIÓN ENCUESTADA; INDICADORES: PROPUESTA DE INDICADORES PARA MATRIZ. TEMÁTICAS REELEVANTES PARA ENCUESTA Y PROTOCOLOS DE GESTIÓN A PARTIR DE TRABAJO DE GABINETE Y CAMPO. MAPEO DEFINITIVO. RESULTADOS DE LA INTEGRACIÓN DE LA ENCUESTA DELIBERATIVA -BASE Y FINAL-. ESTUDIO COMPARATIVO Y PROSPECTIVA ENTRE EL ESTUDIO DE GABINETE Y DE CAMPO. INDICADORES DEFINITIVOS (INDICADORES DE GESTIÓN Y ESTRATÉGICOS). INDICADORES DE DERECHOS HUMANOS (ESTRUCTURALES, PROCESO Y RESULTADOS). PILOTO DEL EXPERIMENTO CONDUCTUAL PLANEACIÓN DE POLÍTICA DE IGUALDAD. LINEAMIENTOS PARA APLICACIÓN DE ENCUESTA, INTERPRETACIÓN Y USO DE DATOS. CAPACITACIÓN EN INDICADORES MIR. CAPACITACIÓN EN INDICADORES DE DD. HH. GUÍA DE MEJORES PRÁCTICAS "PROTOCOLO DE ATENCIÓN DE CASOS HAS SEGÚN CLASIFICACIÓN PLANTEADA: A. PERFIL PSICOSOMÁTICO DE LAS VÍCTIMAS. B. GUÍA DE ENTREVISTA. C. MODELO DE PREVENCIÓN DE REVICTIMIZACIÓN." GUÍA DE IMPLEMENTACIÓN DE MEJORES PRÁCTICAS DE DERECHOS HUMANOS EN LOS ASPECTOS MÁS URGENTES QUE SE HAYAN ENCONTRADO. EXPERIMENTO CONDUCTUAL</t>
  </si>
  <si>
    <t>Cancelación 1122/2020</t>
  </si>
  <si>
    <t>En presupuesto debiera ir $0.00, es cancelado?</t>
  </si>
  <si>
    <t>OK CARPETA</t>
  </si>
  <si>
    <t>0220-1364</t>
  </si>
  <si>
    <t>0776</t>
  </si>
  <si>
    <t>MONITOREO SENSIBLE A CONFLICTOS. GIZ</t>
  </si>
  <si>
    <t xml:space="preserve">AGENCIA ALEMANA DE COOPERACIÓN (GIZ)
</t>
  </si>
  <si>
    <t>02/01/2020</t>
  </si>
  <si>
    <t>REALIZAR EL MONITOREO Y DIAGNÓSTICO DEL PROYECTO ENTRE LA GIZ Y EL ACNUR DENOMINADO: “FORTALECIMIENTO DE LA INTEGRACIÓN LOCAL DE PERSONAS REFUGIADAS, SOLICITANTES DE ASILO, DESPLAZADAS INTERNAS Y MIGRANTES EN UNA SITUACIÓN SIMILAR DE VULNERABILIDAD EN MÉXICO”, CON UN ENFOQUE BASADO EN LA METODOLOGÍA ‘DO NOT HARM</t>
  </si>
  <si>
    <t>EL PROYECTO IMPULSADO POR LA AGENCIA ALEMANA DE COOPERACIÓN JUNTO CON EL ACNUR, DENOMINADO “FORTALECIMIENTO DE LA INTEGRACIÓN LOCAL DE PERSONAS REFUGIADAS, SOLICITANTES DE ASILO, DESPLAZADAS INTERNAS Y MIGRANTES EN UNA SITUACIÓN SIMILAR DE VULNERABILIDAD EN MÉXICO”, ES EL PRIMER INTENTO EN MÉXICO POR ATENDER EL TEMA DE LA INTEGRACIÓN DE LAS POBLACIONES EN CONDICIÓN DE MOVILIDAD. PARA EL CIDE RESULTA RELEVANTE REALIZAR EL MONITOREO Y EVALUACIÓN DE ESTE PROYECTO PORQUE PERMITIRÁ ANALIZAR EL PROCESO DESDE SU GESTACIÓN Y CONTRIBUIR A MEJORAR LA APLICACIÓN DEL PROYECTO DESDE UNA PERSPECTIVA ACADÉMICA E IMPARCIAL. ASIMISMO, PERMITIRÁ ENCONTRAR EJES PARA LA CREACIÓN DE POLÍTICAS PÚBLICAS DE INTEGRACIÓN</t>
  </si>
  <si>
    <t>REPORTE DE RESULTADOS ARTÍCULO SOBRE PROCESOS DE INTEGRACIÓN EN MÉXICO</t>
  </si>
  <si>
    <t>OVD/1226/2021</t>
  </si>
  <si>
    <t>con convenio. Se autorizare-presupuesto a la baja por $11,227.67 debido al tipo de cambio. Se afecta compensación a coordinación, gastos de oficina y material de apoyo así como OVH. CAAD 23/02/2021  se recibió documentación para cierre</t>
  </si>
  <si>
    <t>0220-1363</t>
  </si>
  <si>
    <t>0641</t>
  </si>
  <si>
    <t>RENDICIÓN DE CUENTAS EN TIEMPOS NO ELECTORAES</t>
  </si>
  <si>
    <t xml:space="preserve">UNIVERSIDAD DE HARVARD Y UNIVERSIDAD COLUMBIA
</t>
  </si>
  <si>
    <t xml:space="preserve">AMALIA PULIDO GÓMEZ, </t>
  </si>
  <si>
    <t>EL PRINCIPAL OBJETIVO DEL PROYECTO ES GENERAR UNA BASE DE DATOS ORIGINAL SOBRE LAS PROMESAS DE CAMPAÑA DE TODOS LOS ALCALDES ELECTOS EN LA ELECCIÓN DE 2018. PARA TAL MOTIVO TODOS LOS RECURSOS SERÁN DESTINADOS A CONTRATAR ASISTENTES DE INVESTIGACIÓN, QUIENES EN SU TOTALIDAD SERÁN ESTUDIANTES DEL CIDE. SE CONTRATARÁ UN TOTAL DE 15 BECARIOS Y BECARIAS POR UN PERÍODO DE DOS MESES PARA REALIZAR LA RECOLECCIÓN DE DATOS, YA QUE EN EL MES DE MAYO SE REALIZARÁ UNA SEGUNDA PARTE DEL PROYECTO EN FACEBOOK CON LA INFORMACIÓN RECOLECTADA POR LOS ASISTENTES DE INVESTIGACIÓN. POR ESTA RAZÓN, SE SOLICITA SE COBRE 0% DE OH YA QUE TODO EL DINERO DISPONIBLE SERÁ DESTINADO A APAGAR LAS BECAS DE INVESTIGACIÓN DURANTE EL PERÍODO DE DOS MESES.</t>
  </si>
  <si>
    <t>ESTE PROYECTO SE DISTINGUE DE LA LITERATURA EXISTENTE YA QUE CENTRA SU ATENCIÓN EN LA RENDICIÓN DE CUENTAS EN TIEMPOS_x000D_
_x000D_
NO ELECTORALES. EN ESTE SENTIDO, PROPONEMOS PROPORCIONAR A LOS CIUDADANOS INFORMACIÓN SOBRE: (I) PROMESAS DE CAMPAÑA DE SUS ALCALDES ELECTOS, Y (II) CÓMO LOS CIUDADANOS PUEDEN HACER PETICIONES Y DEMANDAR RENDICIÓN DE CUENTAS A SUS GOBIERNOS MUNICIPALES. ANTICIPAMOS QUE ESTA INFORMACIÓN CAPACITARÁ A LOS CIUDADANOS PARA HACER DEMANDAS A SUS GOBIERNOS. POR OTRO LADO, BRINDARÁ INFORMACIÓN A LOS FUNCIONARIOS ELECTOS SOBRE DÓNDE Y CÓMO TIENEN QUE ASIGNAR LOS RECURSOS PARA ATENDER A LAS NECESIDADES DE SUS CIUDADANOS Y ASÍ CREAR EXPECTATIVAS COMUNES DE QUE LOS FUNCIONARIOS ELECTOS SERÁN SANCIONADOS EN ELECCIONES FUTURAS SI ES QUE IGNORAN LAS DEMANDAS DE LOS VOTANTES. AUNQUE ESTUDIOS RECIENTES EN MÉXICO INDICAN QUE PROPORCIONAR INFORMACIÓN SOBRE EL DESEMPEÑO DE SUS GOBIERNOS MUNICIPALES TIENE UN IMPACTO LIMITADO PARA MEJORAR LA RENDICIÓN DE CUENTAS EN TIEMPOS ELECTORALES (ARIAS ET AL. 2018 A,B; CHONG ET AL. 2015 ), UN ESTUDIO RECIENTE SOBRE LAS ELECCIONES DE 2018 DEMUESTRA EL POTENCIAL QUE TIENEN LAS CAMPAÑAS MASIVAS EN REDES SOCIALES PARA INFORMAR Y COORDINAR EL COMPORTAMIENTO ELECTORAL DE LOS CIUDADANOS (ENRÍQUEZ ET AL. 2019). PARTIENDO DE ESTAS IDEAS, PROPONEMOS DISEMINAR INFORMACIÓN ACERCA DE LAS PROMESAS DE CAMPAÑA Y SOBRE LOS MECANISMOS DE EXIGENCIA DE LOS CIUDADANOS A LOS GOBIERNOS PARA LA RENDICIÓN DE CUENTAS A TRAVÉS DE CAMPAÑAS MASIVAS EN REDES SOCIALES. PARA EVALUAR LA EFECTIVIDAD DE ESTA CAMPAÑA DE INFORMACIÓN, ASIGNAREMOS LA MISMA DE FORMA ALEATORIA. ESTE PROYECTO TIENE COMO OBJETIVO CONTRIBUIR AL ENTENDIMIENTO SOBRE CÓMO, EN UN CONTEXTO DE BAJA RENDICIÓN DE CUENTAS, LOS CIUDADANOS PUEDEN SER EMPODERADOS PARA MEJORAR EL DESEMPEÑO DE SUS GOBIERNOS MUNICIPALES. ESPECÍFICAMENTE, QUEREMOS VER SI SE PUEDEN SUPERAR LAS TRES PRINCIPALES LIMITACIONES QUE IDENTIFICAMOS EN EL PROCESO DE RENDICIÓN DE CUENTAS EN TIEMPOS NO ELECTORALES. PRIMERO, ES POCO PROBABLE QUE LOS CIUDADANOS RECUERDEN LAS PROMESAS DE CAMPAÑA. ESTO EN PARTE REFLEJA LA FORMA VAGA Y DESESTRUCTURADA EN LA QUE LOS CANDIDATOS SUELEN HACER SUS PROMESAS (EJ., BOWLES Y LARREGUY 2018). ADEMÁS, RECIENTE INVESTIGACIÓN HA ENCONTRADO QUE LOS CIUDADANOS, POSIBLEMENTE DEBIDO A LA CARGA COGNITIVA DE RECORDAR INFORMACIÓN DURANTE UN TIEMPO PROLONGADO (HEALY Y LENZ 2014), A MENUDO VOTAN TOMANDO EN CUENTA LOS EVENTOS PRÓXIMOS A LAS ELECCIONES, IGNORANDO EL DESEMPEÑO DE SUS FUNCIONARIOS ELECTOS A LO LARGO DE TODO SU MANDATO (HEALY Y LENZ 2014; MARSHALL 2019). EN SEGUNDO LUGAR, Y MÁS IMPORTANTE, LA CIUDADANÍA GENERALMENTE NO ESTÁ INFORMADA SOBRE CÓMO PRESENTAR RECLAMOS A SUS GOBIERNOS LOCALES O SOLICITAR INFORMACIÓN SOBRE EL DESEMPEÑO DE SUS_x000D_
_x000D_
MANDATARIOS. EN ESTE SENTIDO, RIZZO (2019) MUESTRA QUE LA CAPACITACIÓN DADA A LA CIUDADANÍA SOBRE CÓMO PEDIR ASISTENCIA SOCIAL DEL GOBIERNO MUNICIPAL EN YUCATÁN INCREMENTÓ EL NÚMERO DE PETICIONES POR PARTE DE LA CIUDADANÍA Y REDUJO LOS INTERCAMBIOS CLIENTELARES. EN TERCER LUGAR, LOS CIUDADANOS ESTÁN GENERALMENTE SOMETIDOS A PROBLEMA DE ACCIÓN COLECTIVA, Y ES POCO PROBABLE QUE LOS FUNCIONARIOS ELECTOS RESPONDAN A LAS DEMANDAS CIUDADANAS A MENOS QUE REFLEJEN A UN COLECTIVO COORDINADO. POR ELLO ARGUMENTAMOS QUE LA INFORMACIÓN SOBRE PROMESAS DE CAMPAÑA VA A CONDUCIR A UNA MAYOR RENDICIÓN DE CUENTAS EN TIEMPO NO ELECTORALES CUANDO LLEGUE A GRAN NÚMERO DE VOTANTES Y ESTÉ ACOMPAÑADA DE INFORMACIÓN SOBRE CÓMO LOS CIUDADANOS PUEDEN HACER PETICIONES Y EXIGIR RENDICIÓN DE CUENTAS A SUS GOBIERNOS MUNICIPALES.</t>
  </si>
  <si>
    <t>DOS ARTÍCULOS ACADÉMICOS EN REVISTAS ESPECIALIZADA</t>
  </si>
  <si>
    <t>OVD/1216/2021</t>
  </si>
  <si>
    <t>Se autoriza cierre sin convenio y carta satisfacción. CAAD 23/02/2021</t>
  </si>
  <si>
    <t>0220-1362</t>
  </si>
  <si>
    <t>0777</t>
  </si>
  <si>
    <t>MODELACIÓN ANALÍTICA DE DECISIONES DE POLÍTICAS DE SALUD 2020</t>
  </si>
  <si>
    <t xml:space="preserve">UNIVERSIDAD DE MINESOTA
</t>
  </si>
  <si>
    <t>ASISTIR EN EL MODELADO ANALÍTICO DE DECISIONES DE SALUD PARA VARIOS PROYECTOS EN CONJUNTO CON LA UNIVERSIDAD DE MINNESOTA</t>
  </si>
  <si>
    <t>EL PROPÓSITO ES ASISTIR EN EL MODELADO ANALÍTICO DE DECISIONES DE SALUD PARA VARIOS PROYECTOS EN CONJUNTO CON LA UNIVERSIDAD DE MINNESOTA. EL PROPÓSITO ES CORRER SIMULACIONES CON EL MODELO SIMCRC, CONSTRUIR UN MODELO DE SIMULACIÓN DE VIRUS DE PAPILOMA HUMANO (VPH) Y CÁNCER CERVICAL PARA EVALUAR VARIAS POLÍTICAS DE VACUNACIÓN EN TODOS LOS ESTADOS DE ESTADOS UNIDOS, GENERARÁ RESULTADOS PARA LOS EQUIPO DE CISNET DE CÁNCER COLORRECTAL (CCR) Y CERVICAL (CÉRVIX). SIMCRC ES UN MODELO DE CISNET QUE SE UTILIZA PARA SIMULAR EL IMPACTO EN LA MORTALIDAD POR CRC AL CAMBIAR LA PREVENCIÓN DEL CÁNCER, LA DETECCIÓN TEMPRANA Y EL USO DE TRATAMIENTOS DE QUIMIOTERAPIA ENTRE LAS POBLACIONES. CISNET ES UN CONSORCIO DE INVESTIGADORES DE LOS INSTITUTOS NACIONALES DE SALUD DE ESTADOS UNIDOS CUYO OBJETIVO ES UTILIZAR MODELOS COMPUTACIONALES PARA ENTENDER LOS PAPELES DE LAS DIFERENTES INTERVENCIONES EN LA EXPLICACIÓN DE LAS TENDENCIAS EN LA INCIDENCIA DE CÁNCER Y LA MORTALIDAD. COMO PARTE DEL PROYECTO, SE ESTIMARÁN LOS PARÁMETROS DEL MODELO SIMCRC USANDO TÉCNICAS BAYESIANAS EN SISTEMAS DE CÓMPUTO DE ALTO DESEMPEÑO. EL DR. ALARID- ESCUDERO PARTICIPARÁ EN LAS REUNIONES DE LOS EQUIPOS DE CISNET CCR Y CÉRVIX Y ASISTIRÁ EN PERSONA SEGÚN SEA NECESARIO. FINALMENTE, EL DR ALARID- ESCUDERO - ENSEÑARÁ EL TALLER DE ANÁLISIS DE DECISIÓN Y COSTO- EFECTIVIDAD EN LA UNIVERSIDAD DE MINNESOTA CON LA DRA. EVA ENNS EN JULIO DE 2020</t>
  </si>
  <si>
    <t>1. DOCUMENTO DE TRABAJO DE LA CREACIÓN DEL MODELO0 DE SIMULACIÓN DE VPH Y CÁNCER CERVICAL. _x000D_
2. SE ANEXARAN LAS DIAPOSITIVAS DEL TALLER DE LA UNIVERSIDAD DE MINNESOTA.</t>
  </si>
  <si>
    <t>OVD/1258/2021 13/05/2021</t>
  </si>
  <si>
    <t>con convenio CAAD autorización de ampliación de vigencia el 30/04/2021</t>
  </si>
  <si>
    <t>Valor Convenio en presentación $611, 255.70</t>
  </si>
  <si>
    <t>EN CARPETA 686,095.70</t>
  </si>
  <si>
    <t>Se modificó monto convenio tenía 686,095.70</t>
  </si>
  <si>
    <t>0220-1361</t>
  </si>
  <si>
    <t>INTRODUCCIÓN A PYTHON + MANEJO DE DATOS</t>
  </si>
  <si>
    <t>09/01/2020</t>
  </si>
  <si>
    <t xml:space="preserve"> EL OBJETIVO GENERAL DEL CURSO ES OFRECER UNA PANORÁMICA DE DIVERSAS TÉCNICAS DENTRO DEL ENFOQUE PROSPECTIVO, CON LA INTENCIÓN DE QUE LOS ALUMNOS APRENDAN A UTILIZAR DISTINTOS MÉTODOS CONOCIENDO SU ALCANCE Y LOS PRINCIPALES USOS QUE HAN TENIDO EN EL ANÁLISIS Y DISEÑO DE ESCENARIOS. ASÍ COMO LA POSIBILIDAD DE INCLUIRLOS EN EL DISEÑO DE POLÍTICAS PÚBLICAS DE GRAN VISIÓN.</t>
  </si>
  <si>
    <t>0220-1360</t>
  </si>
  <si>
    <t>INTRODUCCIÓN A R + MANEJO DE DATOS</t>
  </si>
  <si>
    <t>08/01/2020</t>
  </si>
  <si>
    <t>12/02/2020</t>
  </si>
  <si>
    <t xml:space="preserve">ESTE CURSO ESTÁ DISEÑADO PARA TODA PERSONA QUE, SIN IMPORTAR SU EXPERIENCIA PROGRAMANDO, QUIERA: _x000D_
_x000D_
-	ENTENDER QUÉ ES Y CÓMO USAR R Y RSTUDIO_x000D_
_x000D_
-	APROVECHAR EL PODER DE R PARA MANEJAR, TRANSFORMAR Y EXTRAER CONOCIMIENTO DE SUS BASES DE DATOS USANDO LOS PAQUETES QUE INTEGRAN EL {TIDYVERSE}_x000D_
_x000D_
-	CONSTRUIR BASES SÓLIDAS PARA CONTINUAR LA SECUENCIA DE MÁS DE 15 CURSOS EN R QUE OFRECE LA ESCUELA DE MÉTODOS DEL LNPP - CIDE._x000D_
</t>
  </si>
  <si>
    <t>0220-1359</t>
  </si>
  <si>
    <t>INTRODUCCIÓN A LAS HERRAMIENTAS DEL ANÁLISIS CUANTITATIVO</t>
  </si>
  <si>
    <t xml:space="preserve">ESTE CURSO BUSCA INTRODUCIR A LOS ALUMNOS A UNA SERIE DE HERRAMIENTAS DE ANÁLISIS CUANTITATIVO PARTIENDO TANTO DE LA TEORÍA COMO DE LA PRÁCTICA DE SUS CONCEPTOS BÁSICOS. LAS CLASES COMPRENDERÁN UNA DISCUSIÓN TEÓRICA SOBRE EL USO (Y ABUSO) DE LOS CONCEPTOS BÁSICOS DE LA METODOLOGÍA, ASÍ COMO PRÁCTICA CONTINUA E INDIVIDUAL USANDO EL PAQUETE ESTADÍSTICO R. AL FINAL DEL CURSO, LOS ALUMNOS SERÁN CAPACES DE ELABORAR ANÁLISIS PROPIOS Y SER CONSUMIDORES INFORMADOS Y CRÍTICOS DE RESULTADOS ESTADÍSTICOS. _x000D_
_x000D_
LOS ALUMNOS DEBERÁN TENER UNA COMPUTADORA PERSONAL CON R Y R STUDIO INSTALADO. SIN EMBARGO, EL CURSO ESTÁ DISEÑADO PARA INTRODUCIR A LOS ALUMNOS A R, POR LO QUE NO ES UN PRERREQUISITO CONOCERLO._x000D_
</t>
  </si>
  <si>
    <t>0220-1358</t>
  </si>
  <si>
    <t>ANÁLISIS DE REDES SOCIALES CON PYTHON</t>
  </si>
  <si>
    <t>30/03/2020</t>
  </si>
  <si>
    <t>29/04/2020</t>
  </si>
  <si>
    <t xml:space="preserve">EL OBJETIVO PRINCIPAL DE ESTE CURSO ES MOSTRAR CÓMO SE PUEDEN UTILIZAR LAS ESTRUCTURAS DE REDES PARA ESTUDIAR SISTEMAS SOCIALES COMPLEJOS. DEMOSTRAREMOS CÓMO PODEMOS RESPONDER DESCUBRIR RELACIONES Y PROPIEDADES DE ESTOS SISTEMAS PARA PREGUNTAS. LOS ESTUDIANTES APRENDERÁN A UTILIZAR LAS LIBRERÍAS DE PYTHON PARA EL MANEJO DE REDES, A CONSTRUIR REDES A PARTIR DE DATOS EN BRUTO Y A VISUALIZAR REDES. LOS ESTUDIANTES APRENDERÁN A CARACTERIZAR REDES SOCIALES A PARTIR DE MEDIDAS QUE VAN DESDE MEDIDAS DE IMPORTANCIA INDIVIDUAL (CADA MIEMBRO DE LA RED) HASTA MEDIDAS QUE CARACTERIZAN LA RED COMPLETA. SE ABORDARÁN LOS TEMAS DE  DIFUSIÓN Y CONTAGIO EN REDES, EN PARTICULAR PARA ESTUDIAR LA DIFUSIÓN DE OPINIONES Y LOS MODELOS DE FORMACIÓN DE REDES. TAMBIÉN VAMOS A ENSEÑAR CÓMO AJUSTAR ESTOS MODELOS PARA ESTUDIAR REDES SOCIALES EN EL MUNDO REAL. DURANTE LAS SESIONES, LOS ALUMNOS DESCUBRIRÁN LOS DIFERENTES USOS DE PYTHON COMO HERRAMIENTA PARA EL ESTUDIO DE REDES, HAREMOS UN ÉNFASIS EN LA LIBRERÍA NETWORKX AUNQUE TAMBIÉN UTILIZAREMOS NUMPY, PANDAS, STATSMODELS, MATPLOTLIB Y SEABORN. EL ENTORNO QUE SE UTILIZARÁ PARA EL CURSO SERÁ EL DE JUPYTER NOTEBOOK._x000D_
</t>
  </si>
  <si>
    <t>0220-1357</t>
  </si>
  <si>
    <t>INTRODUCCIÓN A MACHINE LEARNING CON PYTHON</t>
  </si>
  <si>
    <t>31/03/2020</t>
  </si>
  <si>
    <t>30/04/2020</t>
  </si>
  <si>
    <t xml:space="preserve">EL OBJETIVO GENERAL DEL CURSO ES APRENDER LOS ELEMENTOS CONCEPTUALES BÁSICOS DE ML Y A IMPLEMENTAR DE FORMA PRÁCTICA LOS ALGORITMOS MÁS POPULARES PARA HACER REGRESIÓN, CLASIFICACIÓN, CLUSTERIZACIÓN Y REDUCCIÓN DE DIMENSIONALIDAD. EN ESPECÍFICO LO OBJETIVOS DEL CURSO SON:_x000D_
_x000D_
•	ENTENDER QUÉ ES ML Y EN QUÉ ÁREA DENTRO DEL PANORAMA DE LA CIENCIA DE DATOS SE INSCRIBE._x000D_
•	COMPRENDER LAS DIFERENCIAS ENTRE ML Y LA ESTADÍSTICA TRADICIONAL._x000D_
•	ESTUDIAR LOS PASOS PREVIOS ANTES DE ESTIMAR UN MODELO DE ML._x000D_
•	APRENDER A USAR LAS FUNCIONES PARA PREPROCESAMIENTO DE DATOS DE SCIKIT-LEARN._x000D_
•	APRENDER A ESTIMAR MODELOS DE REGRESIÓN, CLASIFICACIÓN, REDUCCIÓN DE DIMENSIONALIDAD Y CLUSTERIZACIÓN._x000D_
•	APRENDER A USAR EL PROCESO DE VALIDACIÓN CRUZADA PARA EVALUAR EL DESEMPEÑO DE LOS MODELOS._x000D_
•	APRENDER A USAR PIPELINES PARA ENCADENAR MÚLTIPLES PROCEDIMIENTOS EN UN PROYECTO DE ML._x000D_
</t>
  </si>
  <si>
    <t>0220-1356</t>
  </si>
  <si>
    <t>VISUALIZACIÓN DE DATOS CON PYTHON</t>
  </si>
  <si>
    <t>05/02/2020</t>
  </si>
  <si>
    <t xml:space="preserve">EL OBJETIVO DEL CURSO ES APRENDER A CREAR VISUALIZACIONES DE DATOS QUE COMUNIQUEN LA INFORMACIÓN DE FORMA EFICIENTE Y EFECTIVA, GENERANDO VALOR AGREGADO AL ANÁLISIS. ESPECÍFICAMENTE, LOS OBJETIVOS DEL CURSO SON:_x000D_
•	APRENDER LOS CONCEPTOS TEÓRICOS BÁSICOS DE LA VISUALIZACIÓN DE DATOS_x000D_
•	APRENDER A USAR LAS LIBRERÍAS MATPLOTLIB Y SEABORN PARA LA CREACIÓN DE GRÁFICAS ESTÁTICAS._x000D_
•	APRENDER A USAR LA LIBRERÍA PLOTLY PARA LA CREACIÓN DE GRÁFICAS INTERACTIVAS._x000D_
•	APRENDER A USAR LA LIBRERÍA DASH PARA LA CREACIÓN DE GRÁFICAS DINÁMICAS Y TABLEROS._x000D_
</t>
  </si>
  <si>
    <t>ESCUELA DE METODOS en proceso de cierre</t>
  </si>
  <si>
    <t>0220-1355</t>
  </si>
  <si>
    <t>PROSPECTIVA Y DISEÑO DE FUTUROS</t>
  </si>
  <si>
    <t xml:space="preserve">EL OBJETIVO DEL CURSO ES APRENDER A USAR PYTHON PARA EL MANEJO Y VISUALIZACIÓN DE DATOS. ESPECÍFICAMENTE, LOS OBJETIVOS DEL CURSO SON APRENDER A:_x000D_
•	HACER OPERACIONES BÁSICAS DE MANEJO DE BASES DE DATOS._x000D_
•	HACER EL PRE PROCESAMIENTO Y LIMPIEZA DE VARIABLES._x000D_
•	HACER PROCESAMIENTO BÁSICO DE TEXTO PARA SU ANÁLISIS._x000D_
•	REALIZAR OPERACIONES BÁSICAS DE MANEJO DE DATOS GEOESPACIALES._x000D_
</t>
  </si>
  <si>
    <t>0220-1354</t>
  </si>
  <si>
    <t>ETNOGRAFÍA DIGITAL</t>
  </si>
  <si>
    <t>DADO QUE EL DESARROLLO DE LAS TECNOLOGÍAS DIGITALES HA TENIDO UNA EXPANSIÓN SIGNIFICATIVA EN LA VIDA SOCIOCULTURAL, 'LO DIGITAL' CONTINÚA ADQUIRIENDO MÁS SIGNIFICADOS Y REPRESENTANDO LAS FACETAS EMERGENTES DE LAS ACTIVIDADES EN LAS QUE GRANDES SECTORES DE LA POBLACIÓN ESTÁN VINCULADOS. EL RETO DE DISEÑAR PROYECTOS DE  INVESTIGACIÓN ETNOGRÁFICA DIGITAL IMPLICA RETOS QUE PUEDEN LLEGAR A SER EMOCIONANTES, EXASPERANTES, DESCONCERTANTES Y SATISFACTORIOS CUANDO SE TRATA DE RECOPILAR, INTERPRETAR Y REPRESENTAR INFORMACIÓN RELACIONADA CON TODAS LAS PRÁCTICAS DIGITALES.</t>
  </si>
  <si>
    <t>0220-1353</t>
  </si>
  <si>
    <t xml:space="preserve">ENTREVISTAS: DISEÑO, CONDUCCIÓN Y ANÁLISIS </t>
  </si>
  <si>
    <t>03/03/2020</t>
  </si>
  <si>
    <t>25/03/2020</t>
  </si>
  <si>
    <t>EL OBJETIVO DE ESTE CURSO ES BRINDAR CONOCIMIENTOS GENERALES Y EXPERIENCIA ACERCA DE LAS ENTREVISTAS. LOS ESTUDIANTES CONOCERÁN LOS TIPOS DE ENTREVISTAS QUE EXISTEN, ASÍ COMO LOS ALCANCES Y LIMITACIONES DE LA TÉCNICA. ADEMÁS, SE DISCUTIRÁN LOS ASPECTOS ÉTICOS Y TÉCNICOS DE LAS DISTINTAS ETAPAS DE UN PROYECTO QUE INVOLUCRE CONDUCIR ENTREVISTAS: DESDE EL DISEÑO HASTA LA PRESENTACIÓN DE HALLAZGOS PROVENIENTES DE LOS DATOS RECABADOS.</t>
  </si>
  <si>
    <t>0220-1352</t>
  </si>
  <si>
    <t xml:space="preserve">MÉTODOS EXPERIMENTALES EN LAS CIENCIAS SOCIALES </t>
  </si>
  <si>
    <t>EL CURSO TIENE COMO OBJETIVO EL PROVEER A LOS ESTUDIANTES DE CONOCIMIENTO TEÓRICO Y METODOLÓGICO BÁSICO QUE LES PERMITA ENTENDER EL DISEÑO EXPERIMENTAL, ASÍ COMO BRINDARLES HERRAMIENTAS PARA EL DISEÑO DE EXPERIMENTOS. EN LA PRIMERA PARTE DEL CURSO, SE DISCUTE EL POR QUÉ USAR LOS MÉTODOS EXPERIMENTALES, SUS FORTALEZAS Y DEBILIDADES. POSTERIORMENTE, SE AHONDA EN LOS ELEMENTOS ESENCIALES DE LA LÓGICA DEL DISEÑO EXPERIMENTAL -ALEATORIZACIÓN, GRUPO DE CONTROL, ERROR. ASIMISMO, SE EXPLORAN LAS CONSIDERACIONES PRÁCTICAS DE LA IMPLEMENTACIÓN DE EXPERIMENTOS, Y LAS APLICACIONES DE ESTOS, ASÍ COMO SUS LIMITACIONES. FINALMENTE, SE REALIZA UN EJERCICIO PRÁCTICO DE DISEÑO EXPERIMENTAL UTILIZANDO ALGUNAS HERRAMIENTAS ESTADÍSTICAS VISTAS EN EL CURSO. EL CURSO SERÁ IMPARTIDO POR PROFESORES EXPERTOS EN LA MATERIA.</t>
  </si>
  <si>
    <t>ESCUELA DE METODOS en proceso de cancelación</t>
  </si>
  <si>
    <t>0220-1350</t>
  </si>
  <si>
    <t>09</t>
  </si>
  <si>
    <t>ANÁLISIS DEL IMPACTO Y COSTOS DE LA IMPLEMENTACIÓN DEL RÉGIMEN ACTUAL</t>
  </si>
  <si>
    <t xml:space="preserve">GOBIERNO DE SAN LUIS POTOSÍ
</t>
  </si>
  <si>
    <t>31/05/2020</t>
  </si>
  <si>
    <t xml:space="preserve">ALEJANDRO MADRAZO LAJOUS, </t>
  </si>
  <si>
    <t>EL OBJETIVO DE ESTE PROYECTO ES DOBLE. POR UN LADO, BUSCA ANALIZAR LAS IMPLICACIONES EN LOS NIVELES DE VIOLENCIA DEL CRIMEN ORGANIZADO Y DEL COMBATE AL MISMO, ASÍ COMO LA EFECTIVIDAD DE ESTE ÚLTIMO. POR EL OTRO, SE PROPONE ANALIZAR Y CARACTERIZAR LA SITUACIÓN ACTUAL DE CONSUMO DE DROGAS EN SAN LUIS POTOSÍ PARA PROPONER ALTERNATIVAS DE PREVENCIÓN, TRATAMIENTO Y REDUCCIÓN DE DAÑOS DESDE UNA PERSPECTIVA DE GÉNERO Y CURSO DE VIDA. PARA ELLO Y HACIENDO USO DE LOS DATOS COMPARTIDOS POR EL GOBIERNO DE SAN LUIS POTOSÍ, SE BUSCARÁ CONTESTAR LAS SIGUIENTES PREGUNTAS LAS CUALES SE ENCUENTRAN CONCENTRADAS EN LOS PILARES CENTRALES DE SEGURIDAD Y SALUD PÚBLICA: (I) ¿CUÁL ES LA RELACIÓN ENTRE LAS_x000D_
_x000D_
DROGAS Y LA VIOLENCIA? ¿QUÉ IMPACTO TIENE EL CRIMEN ORGANIZADO EN LA VIOLENCIA Y CUÁLES SON LOS GRUPOS CON MAYOR PRESENCIA?; (II)¿CUÁL ES LA RELACIÓN ENTRE LAS DROGAS Y LOS DELITOS?; (III)¿EXISTE UN PROBLEMA DE VIOLENCIA RELACIONADO AL NARCOMENUDEO EN EL ESTADO?; Y SI ES ASÍ, ¿CUÁL ES LA EFECTIVIDAD DE LA ESTRATEGIA IMPLEMENTADA HASTA AHORA EN TÉRMINOS DE REDUCIR LA VIOLENCIA? ES DECIR, ¿LA ACTUACIÓN DEL ESTADO HASTA AHORA HA AUMENTADO O REDUCIDO LA VIOLENCIA?; Y, (IV) RESPECTO AL SISTEMA PENAL Y EL COMBATE AL NARCOMENUDEO, ¿CUÁLES SON LOS PRINCIPALES DELITOS Y LAS SUSTANCIAS QUE SE PERSIGUEN?; Y, ¿CUÁL ES EL PERFIL DE LOS INCULPADOS Y CUÁLES SON LOS MECANISMOS QUE UTILIZA LA POLICÍA PARA PERSEGUIR DICHOS DELITOS?</t>
  </si>
  <si>
    <t>CONTRIBUIR SUSTANTIVAMENTE AL DESARROLLO DE PROPUESTAS DE POLÍTICAS DE DROGAS. CONTRIBUCIÓN A LA GENERACIÓN DE CONOCIMIENTO UTILIZANDO DATOS DE LAS ENTIDADES PÚBLICAS. DESARROLLO INSTITUCIONAL DEL PPD MEDIANTE ALIANZAS CON ENTIDADES DEL GOBIERNO. ESTE ANÁLISIS SE ENCUENTRA DIRECTAMENTE ALINEADO CON EL OBJETIVO DEL PROYECTO (0519-1269): EVALUAR MEJOR LA POLÍTICA DE DROGAS ACTUAL EN AMÉRICA LATINA, ASÍ COMO LA ELABORACIÓN DE PROPUESTAS VIABLES DE POLÍTICA DE DROGAS PARA MEJORAR LAS POLÍTICAS EN LA REGIÓN. Y POR ELLO SE ENCUENTRA ALINEADO TAMBIÉN CON LA AGENDA DE INVESTIGACIÓN DE TODOS LOS PROFESORES DEL CIDE EN EL ÁREA DE SEGURIDAD Y SALUD, ESPECIALMENTE EN EL TEMA DE “ACCESO A TRATAMIENTO PARA USO PROBLEMÁTICO” DE LA DRA. ANGÑELICA OSPINA Y EN EL ÁREA DE “ANÑALISIS DEL DERECHO PENAL, POLÑITICA DE DROGAS Y NARCOMENUDEO” DE LA DRA. CATALINA PÉREZ CORREA.</t>
  </si>
  <si>
    <t>· 1 REPORTE PUBLICADO EN COLABORACIÓN ENTRE EL CIDE-PPD Y EL GOBIERNO DE SAN LUIS POTOSÍ. · 1 ARTÍCULO ENVIADO A UNA REVISTA DICTAMINADA NACIONAL O INTERNACIONAL · PRESENTACIÓN DE LOS HALLAZGOS ENCONTRADOS EN UNA CONFERENCIA ACADÉMICA CON PRESENCIA INTERNACIONAL. · AL MENOS DOS PRODUCTOS DE LOS SIGUIENTES: CUADERNOS DE TRABAJO O BASES DE DATOS PUBLICADOS EN LA PÁGINA DEL PPD CABE SEÑALAR QUE EL NÚMERO DE PRODUCTOS ACADÉMICOS DEPENDERÁ DE LA CANTIDAD DE INFORMACIÓN OTORGADA POR EL GOBIERNO. LA PUBLICACIÓN DE LA INFORMACIÓN SE REALIZARÁ TRAS PREVIO CONSENTIMIENTO DEL GOBIERNO.</t>
  </si>
  <si>
    <t>OVD/1232/2021</t>
  </si>
  <si>
    <t xml:space="preserve">Con convenio </t>
  </si>
  <si>
    <t>0220-1348</t>
  </si>
  <si>
    <t>0668</t>
  </si>
  <si>
    <t xml:space="preserve">TEORÍA Y APLICACIONES DE LA ECONOMÍA DEL COMPORTAMIENTO: EL CASO DEL AHORRO PARA EL RETIRO EN MÉXICO </t>
  </si>
  <si>
    <t>PROFUTURO</t>
  </si>
  <si>
    <t>28/02/2020</t>
  </si>
  <si>
    <t>EL OBJETIVO DEL PROYECTO ES CAPACITAR A PERSONAL DE PROFUTURO EN ECONOMÍA DEL COMPORTAMIENTO APLICADA A SU QUEHACER COTIDIANO EN MATERIA DE AHORRO PARA EL RETIRO EN MÉXICO.</t>
  </si>
  <si>
    <t>EL PROYECTO PERMITIRÁ AVANZAR EN LA MISIÓN DEL LNPP QUE SE REFIERE A LA CAPACITACIÓN DE RECURSOS HUMANOS.</t>
  </si>
  <si>
    <t>· TEMARIO · IMPARTICIÓN DEL CURSO, EN LAS OFICINAS DE PROFUTURO, QUE TENDRÁ UNA DURACIÓN DE 12 HORAS DIVIDIDAS EN TRES SESIONES DE CUATRO HORAS Y MEDIA – INCLUYENDO UNA PAUSA DE 30 MINUTOS EN CADA SESIÓN. · LOS TEMAS DE LAS SESIONES SERÁN: O I. INTRODUCCIÓN A LAS BASES TEÓRICAS Y METODOLÓGICAS DE LA ECONOMÍA DEL COMPORTAMIENTO O II. ANÁLISIS DE LOS PRINCIPALES SESGOS CONDUCTUALES Y BARRERAS AL AHORRO PARA EL RETIRO EN MÉXICO O III. APLICACIONES DE LA ECONOMÍA DEL COMPORTAMIENTO EN EL DISEÑO DE PRODUCTOS, APLICACIONES WEB Y MENSAJES DE COMUNICACIÓN DIRIGIDOS A AHORRADORES</t>
  </si>
  <si>
    <t>_1061/2020</t>
  </si>
  <si>
    <t>0220-1347</t>
  </si>
  <si>
    <t>0260</t>
  </si>
  <si>
    <t>XL DIPLOMADO EN ANÁLISIS POLÍTICO ESTRATÉGICO (DAPE 40)</t>
  </si>
  <si>
    <t>08/08/2020</t>
  </si>
  <si>
    <t>EL DIPLOMADO EN ANÁLISIS POLÍTICO ESTRATÉGICO TIENE TRES: OBJETIVOS CENTRALES. 1. FAMILIARIZAR AL ALUMNO CON ALGUNOS DE LOS PRINCIPALES ENFOQUES TEÓRICOS Y METODOLÓGICOS DE LA CIENCIA POLÍTICA CONTEMPORÁNEA. 2. AYUDAR A LOS PARTICIPANTES A QUE PUEDAN UTILIZAR ESTAS HERRAMIENTAS ANALÍTICAS PARA COMPRENDER EL PROCESO POLÍTICO EN MÉXICO, ASÍ COMO LA EVOLUCIÓN DE SUS ACTORES E INSTITUCIONES PRINCIPALES. 3. MÁS CONCRETAMENTE, OFRECER LAS CLAVES FUNDAMENTALES PARA COMPRENDER Y ANALIZAR LOS RETOS QUE ENFRENTA EL NUEVO GOBIERNO FEDERAL ASÍ COMO LOS GOBIERNOS LOCALES. A LO LARGO DEL DIPLOMADO, EL ESTUDIANTE ANALIZARÁ DESDE LA TOMA DE DECISIONES DE LOS VOTANTES Y LOS LÍDERES POLÍTICOS, LA COMPETENCIA ELECTORAL Y LA NEGOCIACIÓN ENTRE PODERES Y NIVELES DE GOBIERNO, HASTA LOS ASUNTOS ESPECÍFICOS QUE MARCARÁN LA AGENDA POLÍTICA Y LEGISLATIVA A LO LARGO DE 2020.</t>
  </si>
  <si>
    <t>DIFUNDE EL NOMBRE DEL CIDE ENTRE AQUELLAS PERSONAS RELACIONADAS DIRECTA O INDIRECTAMENTE CON EL ANÁLISIS POLÍTICO Y LA TOMA DE DECISIONES EN MÉXICO, Y CONTRIBUYE A ESTRECHAR VÍNCULOS QUE FORTALECEN LA REFLEXIÓN ACADÉMICA SOBRE POLÍTICAS Y DE POLÍTICAS PÚBLICAS</t>
  </si>
  <si>
    <t>UN DIPLOMADO PARA 30 PERSONAS Y SUS EVALUACIONES DE SERVICIOS DOCENTES Y ADMINISTRATIVOS.</t>
  </si>
  <si>
    <t>OVD/1240/2021</t>
  </si>
  <si>
    <t>Sin convenio Aprobado cierre con déficit. CAAD 09/03/2021</t>
  </si>
  <si>
    <t>0220-1346</t>
  </si>
  <si>
    <t>0731</t>
  </si>
  <si>
    <t xml:space="preserve">LÍDERES EN MOVIMIENTO_x000D_
</t>
  </si>
  <si>
    <t>CONSEJO MEXICANO DE NEGOCIOS</t>
  </si>
  <si>
    <t>01/08/2021</t>
  </si>
  <si>
    <t xml:space="preserve">EL OBJETIVO GENERAL DE ESTE PROGRAMA DE INVESTIGACIÓN APLICADA ES IDENTIFICAR, FORMAR Y APOYAR A JÓVENES MEXICANOS UNIVERSITARIOS, QUE SEAN EMPLEADOS Y/O FAMILIARES DE EMPLEADOS DE LAS 60 EMPRESAS MIEMBRO DEL CMN, QUE CUENTAN CON TALENTO INTELECTUAL SOBRESALIENTE, POTENCIAL DE LIDERAZGO Y UN FUERTE COMPROMISO SOCIAL POR SU COMUNIDAD </t>
  </si>
  <si>
    <t>DURANTE LAS DIFERENTES ETAPAS DEL PROGRAMA SE RECOLECTARÁ INFORMACIÓN SOBRE LOS PARTICIPANTES QUE PERMITIRÁ CONOCER MEJOR LA POBLACIÓN UNIVERSITARIA Y DEL NIVEL MEDIA SUPERIOR NACIONAL. A CONTINUACIÓN, SE DETALLA LA INFORMACIÓN QUE SE BUSCA OBTENER Y CON LA CUAL SE PLANTEA LLEVAR A CABO INVESTIGACIÓN ENFOCADA A CONOCER MEJOR LAS DOS POBLACIONES OBJETIVO, ESTUDIANTES DE UNIVERSIDAD Y DE EDUCACIÓN MEDIA SUPERIOR. LÍDERES EN MOVIMIENTO UNIVERSIDAD PROCESO DE SELECCIÓN: LAS Y LOS PARTICIPANTES LLENAN UN REGISTRO CON SUS DATOS PERSONALES, FAMILIARES, ACADÉMICOS Y PROFESIONALES Y RESPONDEN CUESTIONARIOS SOCIOECONÓMICOS, DE EXPECTATIVAS ACADÉMICAS Y LABORALES Y PRESENTAN 6 PRUEBAS COGNITIVAS Y NO COGNITIVAS: RAVEN CORTA, AUTOESTIMA DE ROSENBERG, PERSEVERANCIA GRIT, CIVIC MINDEDNESS CON BASE EN LA ESCALA DE HATCHER, RAZONAMIENTO MATEMÁTICO Y RAZONAMIENTO VERBAL LE-VOSS. ADEMÁS, ELABORAN UN ANÁLISIS DOCUMENTAL Y UNA ENTREVISTA SEMI ESTRUCTURADA SOBRE CONOCIMIENTO GENERAL. CURSO INTENSIVO DE UNA SEMANA: LAS Y LOS PARTICIPANTES RESPONDEN ENCUESTAS DE SATISFACCIÓN DE LAS ACTIVIDADES DIARIAS Y REALIZAN REPORTES DE LECTURA DE TEXTOS ASIGNADOS CON ANTERIORIDAD. VIAJE INTERNACIONAL LAS Y LOS PARTICIPANTES RESPONDEN ENCUESTAS DE SATISFACCIÓN DE LAS ACTIVIDADES DIARIAS Y REALIZAN REPORTES DE LECTURA DE TEXTOS ASIGNADOS CON ANTERIORIDAD. CLAUSURA LAS Y LOS PARTICIPANTES RESPONDEN UN CUESTIONARIO DE EXPECTATIVAS ACADÉMICAS Y LABORALES LÍDERES EN MOVIMIENTO MEDIA SUPERIOR PROCESO DE SELECCIÓN LAS Y LOS PARTICIPANTES LLENAN UN REGISTRO CON SUS DATOS PERSONALES, FAMILIARES, ACADÉMICOS Y PROFESIONALES Y_x000D_
_x000D_
RESPONDEN CUESTIONARIOS SOCIOECONÓMICOS, DE EXPECTATIVAS ACADÉMICAS Y LABORALES Y PRESENTAN 6 PRUEBAS COGNITIVAS Y NO COGNITIVAS: RAVEN CORTA, AUTOESTIMA DE ROSENBERG, PERSEVERANCIA GRIT, CIVIC MINDEDNESS CON BASE EN LA ESCALA DE HATCHER Y UN EXAMEN TIPO EXANI II CURSO DE LÍNEA DE MATEMÁTICAS Y LECTOESCRITURA DURANTE EL CURSO LAS Y LOS PARTICIPANTES HARÁN EJERCICIOS CALIFICADOS, EXÁMENES Y AL FINALIZAR EL CURSO VOLVERÁN A PRESENTAR UN EXAMEN TIPO EXANI II PARA PODER EVALUAR SUS AVANCES. JORNADAS CIDE Y PUERTAS ABIERTAS LAS Y LOS PARTICIPANTES RESPONDERÁN ENCUESTAS DE SATISFACCIÓN. TUTORÍA ADEMÁS DE CONTESTAR UN CUESTIONARIO POR SESIÓN DE TUTORÍA, AL FINALIZAR ESTE COMPONENTE, LAS Y LOS PARTICIPANTES RESPONDERÁN UNA ENCUESTA DE EXPECTATIVAS ACADÉMICAS Y LABORALES. CON TODA LA INFORMACIÓN RECABADA A LO LARGO DEL PROYECTO, ENTREVISTAS SEMIESTRUCTURADAS Y GRUPOS DE ENFOQUE SE REALIZARÁ UN ANÁLISIS SOBRE LAS CARACTERÍSTICAS QUE TIENEN LOS DOS GRUPOS POBLACIONALES QUE PARTICIPARON Y SE ELABORARÁN ARTÍCULOS DE INVESTIGACIÓN QUE SE CENTRARÁN EN ANALIZAR LOS RESULTADOS DEL PROGRAMA Y COMO ESTOS PUEDEN SER USADOS PARA INFORMAR OTROS PROGRAMAS Y POLÍTICAS PÚBLICAS</t>
  </si>
  <si>
    <t xml:space="preserve">REPORTE FINAL LÍDERES EN MOVIMIENTO UNIVERSIDAD _x000D_
REPORTE FINAL LÍDERES EN MOVIMIENTO MEDIA SUPERIOR _x000D_
ARTÍCULO DE INVESTIGACIÓN SOBRE ESTUDIANTES UNIVERSITARIOS EN MÉXICO_x000D_
ARTÍCULO DE INVESTIGACIÓN SOBRE ESTUDIANTES DE EDUCACIÓN EN MÉXICO </t>
  </si>
  <si>
    <t>_1110/2020</t>
  </si>
  <si>
    <t>0120-1345</t>
  </si>
  <si>
    <t>0948</t>
  </si>
  <si>
    <t xml:space="preserve">POLÍTICA DE RENDICIÓN DE CUENTAS SÉPTIMA PARTE </t>
  </si>
  <si>
    <t xml:space="preserve">HEWLETT FLORA FOUNDATION 
</t>
  </si>
  <si>
    <t>01/11/2019</t>
  </si>
  <si>
    <t xml:space="preserve">LA RED POR LA RENDICIÓN DE CUENTAS TIENE COMO ORÓPOSITO PRINCIPAL CREAR UN CONTEXTO DE EXIGENCIA SOCIAL Y POLÍTICA A TRAVÉS DE LA FORMULACIÓN DE PRESUPUESTAS CLARAS QUE FAVOREZCAN EL DISEÑO Y PUESTA EN MARCHA DE UNA POLÍTICA ARTICULADA DE RENCICIÓN DE CUENTAS_x000D_
</t>
  </si>
  <si>
    <t>LA RED POR LA RENDICIÓN DE CUENTAS SE CENTRARÁ EN EL SEGUIMIENTO DE LA IMPLEMENTACIÓN DE LAS POLÍTICAS ANTICORRUPCIÓN Y DE RENDICIÓN DE CUENTAS A TRAVÉS DE ESTUDIOS DE CASOS, EXPERIMENTOS SOCIALES E INVESTIGACIÓN APLICADA. EL PROYECTO SE CENTRARÁ EN LOS GOBIERNOS LOCALES Y LOS INTERCAMBIOS DE CONOCIEMIENTO EN OTROS PAÍSES DE AMÉRICA LATINA (CONOCIMIENTO SUR-SUR)</t>
  </si>
  <si>
    <t>COMO PARTE DE LOS TRABAJOS QUE REALIZA LA RED SE PREVÉ:_x000D_
- 1 SEMINARIO INTERNACIONAL_x000D_
- 3 CUADERNOS DE DIVULGACIÓN _x000D_
- 4 SEMINARIOS NACIONALES_x000D_
- 1 LIBRO PIRC_x000D_
- 1 SEMINARIO PERMANENTE _x000D_
- 1 PORTAL _x000D_
- 1 BOLETIN INFORMATIVO</t>
  </si>
  <si>
    <t>OVD/1253/2021 18/03/2021</t>
  </si>
  <si>
    <t>Sin convenioAprobación de re-presupusto y cierre sin carta satisfacción. CAAD 09/03/2021</t>
  </si>
  <si>
    <t>0120-1344</t>
  </si>
  <si>
    <t>0175</t>
  </si>
  <si>
    <t>CLEAR CENTER FOR SPANISH-SPEAKING LATIN AMERICA PROJECT - PHASE 2 (2020)</t>
  </si>
  <si>
    <t xml:space="preserve">WORLD BANK
</t>
  </si>
  <si>
    <t>16/11/2017</t>
  </si>
  <si>
    <t>EL CLEAR ES UN PROGRAMA GLOBAL PARA EL DESARROLLO DE CAPACIDADES EN MONITOREO Y EVALUACIÓN (MYE) QUE REÚNE INSTITUCIONES ACADÉMICAS Y SOCIOS DONANTES PARA PROMOVER LA RECOLECCIÓN, MEDICION, ANÁLISIS Y USO SUBSECUENTE DE LA EVIDENCIA EN LA TOMA DE DECISIONES DE POLÍTICAS Y PROGRAMAS EN PAÍSES EN DESARROLLO. EL OBJETIVO ÚLTIMO DEL CLEAR ES PROMOVER MEJORES Y MÁS INFORMADOS PROCESOS DE DESARROLLO PARA EL BENEFICIO DEL MUNDO EN DESARROLLO.</t>
  </si>
  <si>
    <t>EL APORTE DE CLEAR LAC AL FORTALECIEMIENTO Y CONSOLIDACIÓN DEL SISTEMA DE MYE EN NUESTRO PAÍS Y EN LA REGIÓN ES FUNDAMENTAL YA QUE AUMENTA OFERTA DE CAPACITACIÓN DE CALIDAD, LA ORGANIZACIÓN DE FOROS Y CONFERENCIAS NACIONALES E INTERNACIONALES PARA LA DIFUSIÓN DE INVESTIGACIÓN Y PRODUCTOS DE CONOCIMIENTO</t>
  </si>
  <si>
    <t>EN MATERIA DE CAPACITACIÓN, CLEAR LAC TIENE VISLUMBRADO OTORGAR SUBSIDIOS DE MATRÍCULA Y MATERIALES A LOS PROGRAMAS DE CAPACITACIÓN. EN TÉRMINOS DE LA ESTRATEGIA REGIONAL DEL CENTRO SE COLABORARÁ CON INSTANCIAS EDUCATIVAS EN EL CARIBE Y CENTROAMÉRICA. ADICIONALMENTE, EL CLEAR LAC TENDRÁ UNA SESIÓN DEL CONSEJO ASESOR REGIONAL. EN CUANTO A LA INVESTIGACIÓN DURANTE, EL CENTRÓ PREVÉ LLEVAR A CABO EVENTOS DE DIFUSIÓN RELACIONADOS CON LA TRADUCCIÓN DEL PANORAMA DE LOS SISTEMAS DE EVALUACIÓN Y MONITOREO EN AMÉRICA LATINA, INDICADORES REGIONALES DE MEDICIÓN DE CAPACIDADES EN MYE Y LA ANTOLOGÍA DE EVALUACIÓN DE IMPACTO. POR ÚLTIMO, PARA LA DIFUSIÓN DE LAS ACTIVIDADES EN M&amp;E SE LLEVARÁ A CABO LA SEGUNDA EDICIÓN DE LA SEMANA DE EVALUACIÓN GLOBAL, EN CONJUNTO CON EL RESTO DE LOS CENTROS REGIONALES DE LA INICIATIVA CLEAR.</t>
  </si>
  <si>
    <t>convenio</t>
  </si>
  <si>
    <t>SE SOLICITARÁ AJUSTAR CALENDARIO</t>
  </si>
  <si>
    <t>0120-1343</t>
  </si>
  <si>
    <t>0687</t>
  </si>
  <si>
    <t>IZQUERDA, DEMOCRACIA Y CAMBIO SOCIAL: PRD 1989-2019</t>
  </si>
  <si>
    <t>PRD</t>
  </si>
  <si>
    <t>06/01/2020</t>
  </si>
  <si>
    <t>29/05/2020</t>
  </si>
  <si>
    <t xml:space="preserve">MARIANO SANCHÉZ TALANQUER, </t>
  </si>
  <si>
    <t>A. RECONSTRUIR CRÍTICAMENTE LA HISTORIA DE TREINTA AÑOS DEL PARTIDO DE LA REVOLUCIÓN DEMOCRÁTICA A PARTIR DE SUS MOMENTOS VITALES MÁS IMPORTANTES._x000D_
_x000D_
B. DESCRIBIR EL DESEMPEÑO ELECTORAL DEL PRD DE 1991 A 2018. TANTO A ESCALA FEDERAL COMO LOCAL._x000D_
_x000D_
C. INTENTAR UN BALANCE HISTÓRICO DE SU VIDA INTERNA Y DE SU EVOLUCIÓN COMO PARTIDO Y COMO PROGRAMA POLÍTICO._x000D_
_x000D_
D. UBICAR AL PRD EN EL PRESENTE POLÍTICO A PARTIR DEL AÑO 2018._x000D_
_x000D_
E. EDITAR UN LIBRO COEDITADO POR EL CENTRO DE INVESTIGACIÓN Y DOCENCIA ECONÓMICAS CIDE Y EL PARTIDO DE LA REVOLUCIÓN DEMOCRÁTICA PRD, CUYO TÍTULO PROVISIONAL ES "IZQUIERDA, DEMOCRACIA Y CAMBIO SOCIAL: PRD 1989-2019</t>
  </si>
  <si>
    <t xml:space="preserve">RECONOCER LAS APORTACIONES MÁS IMPORTANTES QUE GOBIERNOS Y LEGISLATURAS PERREDISTAS HAN OFRECIDO AL PAÍS, DESDE EL PUNTO DE VISTA DE LA IZQUIERDA POLÍTICA Y CULTURAL._x000D_
</t>
  </si>
  <si>
    <t xml:space="preserve">LIBRO_x000D_
DEBATE_x000D_
</t>
  </si>
  <si>
    <t>OVD/1191/2021</t>
  </si>
  <si>
    <t>0120-1342</t>
  </si>
  <si>
    <t>0329</t>
  </si>
  <si>
    <t>ESCUELA DE MÉTODOS-DIPLOMADO EN ANÁLISIS DE DATOS 2020</t>
  </si>
  <si>
    <t>20/01/2020</t>
  </si>
  <si>
    <t>18/12/2020</t>
  </si>
  <si>
    <t>CONTRIBUIR A LAS ACCIONES DE FORMACIÓN DE RECURSOS HUMANOS DEL LNPP AL OFRECER CURSOS DE EDUCACIÓN CONTINUA SOBRE MÉTODOS DE INVESTIGACIÓN CUANTITATIVA Y CUALITATIVA.</t>
  </si>
  <si>
    <t>EL LNPP PLANEA OFRECER 50 CURSOS EN 2020 COMO PARTE DE LA ESCUELA DE MÉTODOS. CADA CURSO TENDRÁ UNA DURACIÓN DE 24 HORAS. SI LOS ALUMNOS COMPLETAN SATISFACTORIAMENTE CUATRO CURSOS, SE LES OTORGARÁ UN DIPLOMA EN ANÁLISIS DE DATOS. LOS CURSOS QUE SE OFRECERÁN ESTÁN ORGANIZADOS EN CINCO TRACKS: R, PYTHON; ECONOMÍA DEL COMPORTAMIENTO, MÉTODOS CUALITATIVOS; Y PLANEACIÓN ESTRATÉGICA E INTELIGENCIA COLECTIVA.</t>
  </si>
  <si>
    <t>LOS 47 CURSOS DE LA ESCUELA DE MÉTODOS-DIPLOMADO EN ANÁLISIS DE DATOS QUE OFRECE EL LNPP BUSCAN CAPACITAR AL MENOS 400 PERSONAS EN DIFERENTES MÉTODOS DE INVESTIGACIÓN. LOS CURSOS ESTÁN DIRIGIDOS A FUNCIONARIOS PÚBLICOS, ESTUDIANTES Y EX ALUMNOS DEL CIDE.</t>
  </si>
  <si>
    <t>No aplica convenio. Se autoriza cierre con déficit. CAAD 23/02/2021</t>
  </si>
  <si>
    <t>0120-1340</t>
  </si>
  <si>
    <t>0408</t>
  </si>
  <si>
    <t>“PROYECTO DE FACILITACIÓN COMERCIAL, DESARROLLO ECONÓMICO E INVERSIÓN ENTRE LOS ESTADOS DEL SUR SURESTE DE LOS ESTADOS UNIDOS MEXICANOS Y LOS PAISES CENTROAMERICANOS DEL TRIÁNGULO DEL NORTE”</t>
  </si>
  <si>
    <t xml:space="preserve">CORPORACIÓN ANDINA
SECRETARÍA DE ECONOMÍA-CAF
</t>
  </si>
  <si>
    <t xml:space="preserve">13/01/2020
</t>
  </si>
  <si>
    <t>EL OBJETIVO DEL PROYECTO ES CONFIRMAR LA PROBLEMÁTICA DE LA REGIÓN SUR SURESTE DE MÉXICO Y DE LOS PAÍSES CENTROAMERICANOS DEL TRIÁNGULO DEL NORTE; IDENTIFICAR ACCIONES ESPECÍFICAS QUE PUEDAN INSTRUMENTARSE EN EL ÁMBITO DE LA FACILITACIÓN COMERCIAL QUE PROMUEVAN EL COMERCIO INTRARREGIONAL Y LAS EXPORTACIONES; Y, PRESENTAR RECOMENDACIONES QUE CONTRIBUYAN A LA FACILITACIÓN DEL COMERCIO Y LA INVERSIÓN ENTRE ESTAS REGIONES Y PAÍSES.</t>
  </si>
  <si>
    <t>EL PROYECTO PERMITIRÁ CONSOLIDAR LA EXPERIENCIA DEL LNPP EN EL DISEÑO Y FACILITACIÓN DE SESIONES DE INTELIGENCIA COLECTIVA, ADEMÁS DE AFIANZAR LA GENERACIÓN DE CONOCIMIENTO PARA LA TOMA DE DECISIONES A PARTIR DEL MANEJO DE DATOS E INFORMACIÓN. TAMBIÉN PERMITIRÁ INICIAR LOS TRABAJOS DEL LNPP FUERA DEL PAÍS.</t>
  </si>
  <si>
    <t>· DOCUMENTO FINAL CON LOS HALLAZGOS DEL ESTUDIO.</t>
  </si>
  <si>
    <t>OVD/1252/2021 18/03/2021</t>
  </si>
  <si>
    <t>Con convenio aprobación re-presupuesto y ampliación de vigencia al 31 de marzo 2021. CAAD 09/03/2021
Ingreso formalizado el  14/01/21
Re-presupuesto CAAD 01/02/21</t>
  </si>
  <si>
    <t>Se modificó presupuesto tenía 2,512,242.97</t>
  </si>
  <si>
    <t>Valor convenio en presentación $2, 660,000.00
Valor presupuesto, último autorizado $2,764,071.97</t>
  </si>
  <si>
    <t xml:space="preserve">OK </t>
  </si>
  <si>
    <t>0120-1339</t>
  </si>
  <si>
    <t>0778</t>
  </si>
  <si>
    <t>MICROSIMULATION MODELING TO COMPARE THE EFFECTIVENESS AND COST-EFFECTIVENESS OF NONDRUG INTERVENTIONS TO MANAGE CLINICAL SYMPTOMS IN RACIALLY/ETHNICALLY DIVERSE PERSONS WITH DEMENTIA</t>
  </si>
  <si>
    <t>BROWN UNIVERSITY</t>
  </si>
  <si>
    <t>FERNANDO ALARID</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</si>
  <si>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</si>
  <si>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</si>
  <si>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</si>
  <si>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Contraparte  Brown University</t>
  </si>
  <si>
    <t>SE REPRESUPUESTÓ A LA BAJA POR MODIFICACIÓN EN FECHA DE CONCLUSIÓN DEL PROYECTO. LOS INGRESOS SE ACTUALIZAN EN JUNIO</t>
  </si>
  <si>
    <t>0120-1338</t>
  </si>
  <si>
    <t>0327</t>
  </si>
  <si>
    <t>ESTUDIO DIAGNÓSTICO SOBRE EL PREESCOLAR COMUNITARIO</t>
  </si>
  <si>
    <t>EVALUAR LA IMPLEMENTACIÓN DEL MODELO DE EDUCACIÓN PREESCOLAR COMUNITARIO PARA IDENTIFICAR OPORTUNIDADES DE REDISEÑO Y MEJORA.</t>
  </si>
  <si>
    <t>SE INSERTA EN LÍNEAS DE INVESTIGACIÓN DE EVALUACIÓN Y DISEÑO DE POLÍTICAS PÚBLICAS. CONTRIBUIRÁ A MEJORAR INTERVENCIONES PARA POBLACIONES EN DESVENTAJA Y PERFECCIONAR MÉTODOS DE OBSERVACIÓN EN EL AULA.</t>
  </si>
  <si>
    <t>· REPORTE Y SEMINARIO SOBRE PRINCIPALES HALLAZGOS PARA UNICEF_x000D_
· ARTÍCULO POR PUBLICARSE EN REVISTA NACIONAL SOBRE MÉTODOS DE OBSERVACIÓN EN EL AULA PARA EDUCACIÓN PREESCOLAR.</t>
  </si>
  <si>
    <t>OVD/1241/2021</t>
  </si>
  <si>
    <t>Con convenio Autorizado re-presupuesto para cierre. El ingreso del proyecto es de 1, 238, 277. LA diferencia se debe al pago de comisiones bancarias aplicadas por el banco al momento de hacer la transferencia. CAAD 23/02/2021</t>
  </si>
  <si>
    <t>Se modificó monto presupuesto tenía 1,243,250.00.</t>
  </si>
  <si>
    <t xml:space="preserve">Monto presupuesto $1,243,250.00 </t>
  </si>
  <si>
    <t>0120-1337</t>
  </si>
  <si>
    <t>III DIPLOMADO EN EVALUACIÓN CUALITATIVA DE POLÍTICAS PÚBLICAS</t>
  </si>
  <si>
    <t>EL OBJETIVO DEL DIPLOMADO ES FORTALECER LAS COMPETENCIAS PARA EL DESARROLLO Y EL ANÁLISIS DE EVALUACIONES CUALITATIVAS, ASÍ COMO CONTRIBUIR A LA FORMACIÓN DE QUIENES DESARROLLAN Y SUPERVISAN PROYECTOS QUE INCLUYEN EVALUACIONES DE PROGRAMAS QUE UTILIZAN MÉTODOS CUALITATIVOS.</t>
  </si>
  <si>
    <t>ACTUALIZAR A PROFESIONISTAS PARA EL ANÁLISIS Y DESARROLLO DE EVALUACIONES CUALITATIVAS.</t>
  </si>
  <si>
    <t>EMISIÓN DE DIPLOMAS CON VALOR CURRICULAR A LOS PARTICIPANTES QUE ACREDITEN LOS SISTEMAS DE EVALUACIÓN ESTABLECIDOS EN EL PROGRAMA.</t>
  </si>
  <si>
    <t>OVD/1172/2021</t>
  </si>
  <si>
    <t>0120-1336</t>
  </si>
  <si>
    <t>0262</t>
  </si>
  <si>
    <t>XII DIPLOMADO EN POLÍTICAS PÚBLICAS Y EVALUACIÓN</t>
  </si>
  <si>
    <t>EL DIPLOMADO ESTÁ ORIENTADO A LA GENERACIÓN DE CAPACIDADES PARA LA GESTIÓN, EL ANÁLISIS Y LA UTILIZACIÓN DE DIVERSOS INSTRUMENTOS DE EVALUACIÓN Y MONITOREO COMO PRÁCTICAS COTIDIANAS DE LA GESTIÓN PÚBLICA ORIENTADA A RESULTADOS.</t>
  </si>
  <si>
    <t>INTRODUCIR A PROFESIONISTAS A LA EVALUACIÓN DE PROGRAMAS Y POLÍTICAS PÚBLICAS MEDIANTE UN RECORRIDO TEÓRICO Y PRÁCTICO POR LOS PRINCIPALES TIPOS, CONCEPTOS Y HERRAMIENTAS DE EVALUACIÓN.</t>
  </si>
  <si>
    <t>OVD/1260/2021 18/05/2021</t>
  </si>
  <si>
    <t>Valor Convenio de acuerdo a presentación $866,000.00
Valor presupuesto $1,200,000.00 conforme a visor</t>
  </si>
  <si>
    <t>Se modificó monto convenio y pto tenía 1,200,000.00</t>
  </si>
  <si>
    <t>0120-1335</t>
  </si>
  <si>
    <t>0259</t>
  </si>
  <si>
    <t>III DIPLOMADO EN ANÁLISIS ESTRATÉGICO INTERNACIONAL CIDE-KAS</t>
  </si>
  <si>
    <t xml:space="preserve">* CONOCER UNA SERIE DE HERRAMIENTAS CONCEPTUALES Y ANALÍTICAS_x000D_
* APLICAR DICHAS HERRAMIENTAS PARA ENTENDER Y EXPLICAR LA POLÍTICA INTERNACIONAL CON UN ENFOQUE PRÁCTICO 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</si>
  <si>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DE LA DEI_x000D_
</t>
  </si>
  <si>
    <t>UN DIPLOMADO EN UN AULA PRESENCIAL EN EL CIDE SANTA FE, CON TRANSMISIÓN VÍA VIDEOCONFERENCIA Y STREAMING. DIPLOMAS A LOS ALUMNOS QUE APRUEBEN EL DIPLOMADO.</t>
  </si>
  <si>
    <t>OVD/1160/2021</t>
  </si>
  <si>
    <t>13/01/2020</t>
  </si>
  <si>
    <t>con convenio</t>
  </si>
  <si>
    <t>1219-1333</t>
  </si>
  <si>
    <t>07</t>
  </si>
  <si>
    <t>ACOMPAÑAMIENTO PARA LA IMPLEMENTACIÓN DEL CENTRO DE CONCILIACIÓN LABORAL DEL ESTADO DE MÉXICO</t>
  </si>
  <si>
    <t xml:space="preserve">ENTO S.A. DE C.V
</t>
  </si>
  <si>
    <t xml:space="preserve">ANA ELENA FIERRO , </t>
  </si>
  <si>
    <t xml:space="preserve">ESTE PROYECTO TIENE COMO PROPÓSITO PRIMORDIAL ACOMPAÑAR LA CREACIÓN DEL CENTRO DE CONCILIACIÓN LABORAL DEL ESTADO MÉXICO EN EL MARCO DE LA IMPLEMENTACIÓN DE LA REFORMA LABORAL._x000D_
AL EFECTO, LAS Y LOS INVESTIGADORES REALIZARÁN UN ANÁLISIS, LOS OBJETIVOS QUE SE BUSCAN LOGRAR A TRAVÉS DE LOS CENTROS DE CONCILIACIÓN EN PARTICULAR LO QUE SE REFIERE A LA MEJORA EN EL ACCESO A LA JUSTICIA Y LA PRONTA RESOLUCIÓN DE LOS CONFLICTOS LABORALES, A FIN DE RECOMENDAR CUALES SON LOS MODELOS DE GESTIÓN Y LAS METAS QUE EL CENTRO REQUIERE. ADEMÁS, SE LLEVARÁN A CABO ENTREVISTAS CON TITULARES DE LAS JUNTAS DE CONCILIACIÓN Y ARBITRAJE Y LA SECRETEARÍA DEL TRABAJO EN LA CIUDAD DE MÉXICO Y EL ESTADO DE MÉXICO PARA CONOCER LOS PRINCIPALES RETOS QUE ACTUALMENTE ENFRENTA LA JUSTICIA LABORAL, SE LLEVARÁN A CABO CANDIDATOS A SER PARTE DEL CENTRO DE CONCILIACIÓN Y CON ELLOS SE LLEVARÁN A CABO SESIONES PARTICIPATIVAS PARA EL DESARROLLO DEL CÓDIGO DE ÉTICA Y EL MANUAL DE OPERACIÓN DEL CENTRO </t>
  </si>
  <si>
    <t xml:space="preserve">EL ACOMPAÑAMIENTO EN LA ELABORACIÓN PARTICIPATIVA DE LOS MANUALES PARA LE CENTRO DE CONCILIACIÓN LABORAL, ASÍ COMO EL CÓDIGO DE ÉTICA, A FIN DE AYUDAR EN LA IMPLEMENTACIÓN EXITOSA DEL CENTRO DE CONCILIACIÓN Y LA REFORMA LABORAL  </t>
  </si>
  <si>
    <t>MANUAL DE OPERACIÓN PARA EL CENTRO DE CONCILIACIÓN Y EL CÓDIGO DE ÉTICA.</t>
  </si>
  <si>
    <t>OVD/1151/2021</t>
  </si>
  <si>
    <t>11/12/2019</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</si>
  <si>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</si>
  <si>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</si>
  <si>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</si>
  <si>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</si>
  <si>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</si>
  <si>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</si>
  <si>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</si>
  <si>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1219-1331</t>
  </si>
  <si>
    <t>0261</t>
  </si>
  <si>
    <t>DIPLOMADO EN COMPETENCIA ECONÓMICAS 8VA EDICIÓN</t>
  </si>
  <si>
    <t xml:space="preserve">EDUCATIVO EN LAS ÁREAS DE POLÍTICA DE COMPETENCIA </t>
  </si>
  <si>
    <t>DESARROLLO DE LAS ÁREAS DE ANÁLISIS DE TEORÍA Y POLÍTICA DE COMPETENCIA</t>
  </si>
  <si>
    <t xml:space="preserve">DIPLOMAS </t>
  </si>
  <si>
    <t>OVD/1181/2021 - OVD/1230/2021</t>
  </si>
  <si>
    <t xml:space="preserve">sin convenio </t>
  </si>
  <si>
    <t>1219-1330</t>
  </si>
  <si>
    <t>0675</t>
  </si>
  <si>
    <t>TALLER DE NEGOCIACIÓN Y ATENCIÓN DE CONFLICTOS PARA PETROFAC S.A. DE C.V</t>
  </si>
  <si>
    <t>PETROFAC S.A. DE C.V.</t>
  </si>
  <si>
    <t>21/11/2019</t>
  </si>
  <si>
    <t>06/12/2019</t>
  </si>
  <si>
    <t>EL OBJETIVO DEL TALLER ES PROPORCIONAR HERRAMIENTAS Y CONCEPTOS ÚTILES PARA ATENDER Y PREVENIR CONFLICTOS RELACIONADOS CON LA OPERACIÓN DE MÉXICO EN COMUNIDADES. ASÍ COMO CONSTRUIR RELACIONES COLABORATIVAS EN LOS DISTINTOS ESPACIOS EN LOS QUE OPERA LA EMPRESA. EN SENTIDO AMPLIO, ESTE PROGRAMA BUSCA PROMOVER UNA CULTURA DE PAZ QUE PRIVILEGIE EL DIÁLOGO, LA NEGOCIACIÓN, Y OTROS MÉTODOS COLABORATIVOS, FRENTE A FORMAS TRADICIONALES DE RESOLVER CONFLICTOS ENTRE EMPRESAS Y COMUNIDADES, COMO SON EL USO DE LA FUERZA Y LA VÍA JUDICIAL.</t>
  </si>
  <si>
    <t xml:space="preserve">DESARROLLAR HABILIDADES EN LOS PARTICIPANTES PARA EL USO EFECTIVO DE LA NEGOCIACIÓN COMO MEDIO ALTERNO DE SOLUCIÓN DE CONFLICTOS; ASÍ COMO PARA UNA COMUNICACIÓN EFECTIVA, Y LA CONSTRUCCIÓN DE ACUERDOS EN SITUACIONES COMPLEJAS Y/O DE CONFLICTO EN ENTORNOS COMPLEJOS._x000D_
EN PARTICULAR SE BUSCA PROPORCIONAR CONOCIMIENTOS, HERRAMIENTAS, TÉCNICAS Y MODELOS PARA EL MANEJO DE CONFLICTOS Y LA CONSTRUCCIÓN DE ACUERDOS. ASÍ LOS PARTICIPANTES ESTARÁN CAPACITADOS PARA:_x000D_
• IDENTIFICAR TIPOS DE CONFLICTOS Y ENCONTRAR SOLUCIONES DIFERENTES;_x000D_
• PROPONER LA VÍA IDÓNEA PARA RESOLVER CONTROVERSIAS;_x000D_
• ESTABLECER UNA COMUNICACIÓN EFECTIVA INTERPERSONAL Y GRUPAL EN EL CONTEXTO COMUNITARIO._x000D_
</t>
  </si>
  <si>
    <t>DIPLOMADO</t>
  </si>
  <si>
    <t>_1076/2020</t>
  </si>
  <si>
    <t>02/12/2019</t>
  </si>
  <si>
    <t>DIF. 1 CENTAVO</t>
  </si>
  <si>
    <t>1219-1329</t>
  </si>
  <si>
    <t>0174</t>
  </si>
  <si>
    <t>CONTINUIDAD PLATAFORMA POLÍTICAS 2019</t>
  </si>
  <si>
    <t xml:space="preserve">TEP JF. / INMUJERES / INE 
</t>
  </si>
  <si>
    <t>30/10/2019</t>
  </si>
  <si>
    <t xml:space="preserve">ACTUALIZAR EL CONTENIDO POLÍTICO DE LA PLATAFORMA EDUCATIVA EN LÍNEA, ASÍ COMO LA ELABORACIÓN DE UN MÓDULO VII SOBRE JUSTICIA ELECTORAL CON CONTENIDOS ORIGINALES ELABORADOS POR EL CIDE. INCLUYE MECANISMOS DE APRENDIZAJE AUTOGESTIVO E INSTRUMENTOS DE EVALUACIÓN._x000D_
EL PROGRAMA BUSCA TRANSMITIR A LAS PARTICIPANTES CONCEPTOS Y HABILIDADES DE LA CIENCIA POLÍTICA, POLÍTICAS PÚBLICAS Y COMUNICACIÓN POLÍTICA CON UNA PERSPECTIVA DE GÉNERO._x000D_
</t>
  </si>
  <si>
    <t>FORTALECER EL LIDERAZGO Y LA PARTICIPACIÓN POLÍTICA DE LAS MUJERES DE MODO QUE PUEDA AUMENTAR SU INCIDENCIA EN LA TOMA DE DECISIONES PÚBLICAS, EN LOS PROCESOS POLÍTICO-ELECTORALES, ASÍ COMO EN EL DISEÑO E IMPLEMENTACIÓN DE POLÍTICAS PÚBLICAS.</t>
  </si>
  <si>
    <t xml:space="preserve">ACTUALIZACIÓN DEL CONTENIDO POLÍTICO DE LA PLATAFORMA EDUCATIVA EN LÍNEA _x000D_
UN MÓDULO CON 3 TEMAS_x000D_
CONTENIDO GRÁFICO_x000D_
</t>
  </si>
  <si>
    <t>OVD/1233/2021</t>
  </si>
  <si>
    <t>Con convenio. Aprobado cierre sin carta satisfacción. CAAD 09/03/2021</t>
  </si>
  <si>
    <t>1219-1328</t>
  </si>
  <si>
    <t>0257</t>
  </si>
  <si>
    <t>DIPLOMADO EN EDUCACIÓN Y LIDERAZGO</t>
  </si>
  <si>
    <t>27/06/2020</t>
  </si>
  <si>
    <t>EL PRINCIPAL OBJETIVO DE ESTE DIPLOMADO QUE LOS ESTUDIANTES QUE EGRESEN HAYAN ADQUIRIDO LAS HERRAMIENTAS Y CONOCIMIENTOS NECESARIOS, TANTO ANALÍTICOS COMO PRÁCTICOS, PARA IDENTIFICAR BUENAS PRÁCTICAS DE LIDERAZGO EDUCATIVO Y ENTIENDAN EL FUNCIONAMIENTO DEL SISTEMA EDUCATIVO MEXICANO TANTO EN EL ÁMBITO PÚBLICO COMO PRIVADO.</t>
  </si>
  <si>
    <t xml:space="preserve">EL DIPLOMADO EN EDUCACIÓN Y LIDERAZGO ES UN PROGRAMA ACADÉMICO, DE CORTE INTERDISCIPLINARIO, CENTRADO EN LA INVESTIGACIÓN Y LA EVALUACIÓN PARA CONOCER EL SISTEMA EDUCATIVO MEXICANO, UBICAR LOS ACTORES Y TEMAS MÁS RELEVANTES EN EL CONTEXTO EDUCATIVO ACTUAL Y APRENDER SOBRE MEJORES PRÁCTICAS DE LIDERAZGO EDUCATIVO. _x000D_
_x000D_
SU OBJETIVO CENTRAL CONSISTE EN OFRECER HERRAMIENTAS Y CONOCIMIENTOS, TANTO ANALÍTICOS COMO PRÁCTICOS, PARA CONOCER LAS PRINCIPALES CARACTERÍSTICAS DEL SISTEMA EDUCATIVO MEXICANO EN EL ÁMBITO PÚBLICO O PRIVADO Y ADQUIRIR Y FORTALECER LAS HABILIDADES PARA UNA MEJOR PRÁCTICA DEL LIDERAZGO EN EL ÁMBITO EDUCATIVO. _x000D_
_x000D_
EL DIPLOMADO ES ÚNICO EN SU CLASE: _x000D_
_x000D_
•	DISEÑO ACADÉMICO REGIDO POR LOS MÁS ALTOS ESTÁNDARES INTERNACIONALES. _x000D_
•	REVISIÓN Y ANÁLISIS DE TEMAS ACTUALES Y DE VANGUARDIA SOBRE POLÍTICA EDUCATIVA Y EL CONTEXTO EDUCATIVO MEXICANO EN GENERAL. _x000D_
•	PREPARACIÓN RIGUROSA ORIENTADA A FORMAR USUARIOS INFORMADOS DE MÉTODOS Y EVIDENCIAS PARA ENTENDER EL CONTEXTO EDUCATIVO NACIONAL. _x000D_
•	DISCUSIÓN Y ANÁLISIS DEL LIDERAZGO EN EL ÁMBITO EDUCATIVO PARA MEJORAR SU PRÁCTICA Y CONTRIBUIR A UNA EDUCACIÓN DE ALTA CALIDAD._x000D_
_x000D_
PARA CUMPLIR SUS OBJETIVOS, EL DIPLOMADO CUENTA CON UNA PLANTA ACADÉMICA DE PRIMER NIVEL. ASIMISMO, PARTICIPAN EXPERTOS DE RECONOCIDA TRAYECTORIA, TANTO EN EL ÁMBITO PÚBLICO COMO PRIVADO, QUE INVESTIGAN, IMPLEMENTAN Y EVALÚAN LA POLÍTICA MEXICANA. _x000D_
_x000D_
</t>
  </si>
  <si>
    <t xml:space="preserve">EL DIPLOMADO CONSTA DE 32 SESIONES (80 HORAS), DE LAS CUALES: 32 SESIONES SERÁN IMPARTIDAS LOS SÁBADOS (LA PRIMERA SESIÓN DE 9:00 A 11:30 Y LA SEGUNDA DE 12:30 A 15:00). </t>
  </si>
  <si>
    <t>c 1115/2020</t>
  </si>
  <si>
    <t>1219-1327</t>
  </si>
  <si>
    <t>0658</t>
  </si>
  <si>
    <t>SEMINARIO IBEROAMERICANO DE PERIODISMO EMPRENDEDOR</t>
  </si>
  <si>
    <t xml:space="preserve">FUNDACIÓN LEGORRETA- HERNÁNDEZ AC, FUNDACIÓN FORD
</t>
  </si>
  <si>
    <t>09/12/2019</t>
  </si>
  <si>
    <t>13/12/2019</t>
  </si>
  <si>
    <t xml:space="preserve">CARLOS BRAVO REGIDOR, </t>
  </si>
  <si>
    <t>MEJORAR LAS CAPACIDADES DE GESTIÓN DE UN PROYECTO PERIODÍSTICO, DE MANERA QUE, PARA FAVORECER LA CALIDAD PEDAGÓGICA, ESTÁ LIMITADO A UN REDUCIDO GRUPO DE PARTICIPANTES SELECCIONADOS DE MANERA COMPETITIVA.</t>
  </si>
  <si>
    <t xml:space="preserve">EN IBEROAMÉRICA, DONDE LOS EMPRENDIMIENTOS SE ENCUENTRAN ENTRE LAS ÚNICAS FUENTES INDEPENDIENTES DE NOTICIAS, UN NÚMERO CRECIENTE DE ESTUDIANTES ESTÁ INTERESADO EN APRENDER LO NECESARIO PARA FUNDAR Y SOSTENER NUEVAS EMPRESAS. SIN EMBARGO, MENOS DEL 3% DE LAS UNIVERSIDADES DE AMÉRICA LATINA QUE ENSEÑAN PERIODISMO Y COMUNICACIÓN OFRECEN CURSOS SOBRE EMPRENDEDURISMO._x000D_
DURANTE EL SIPE LOS PARTICIPANTES PODRÁN DIALOGAR CON EL DIRECTOR DEL SEMINARIO Y LOS PROFESIONALES INVITADOS. EL INTERCAMBIO LES PROVEERÁ INFORMACIÓN E IDEAS PARA MEJORAR LA GESTIÓN DE SUS PROYECTOS._x000D_
</t>
  </si>
  <si>
    <t>15 PROYECTOS DE PERIODISMO EMPRENDEDOR</t>
  </si>
  <si>
    <t>OVD/1175/2021</t>
  </si>
  <si>
    <t>1119-1326</t>
  </si>
  <si>
    <t>0328</t>
  </si>
  <si>
    <t>ELEMENTOS DE BASE Y CAPACITACIÓN PARA UNA POLÍTICA ESTATAL ANTICORRUPCIÓN EN EL ESTADO DE OAXACA</t>
  </si>
  <si>
    <t xml:space="preserve">SISTEMA ESTATAL ANTICORRUPCIÓN OAXACA
</t>
  </si>
  <si>
    <t>15/12/2019</t>
  </si>
  <si>
    <t>EL OBJETIVO ES ELABORAR RECOMENDACIONES PARA LA HECHURA DE LA POLÍTICA ESTATAL ANTICORRUPCIÓN, A PARTIR DE UN ANÁLISIS DETALLADO, TANTO DESDE EL PUNTO DE VISTA CONCEPTUAL, COMO DESDE LA EVIDENCIA EMPÍRICA SOBRE LA SITUACIÓN QUE GUARDA EL CASO DEL ESTADO DE OAXACA EN MATERIA DE RENDICIÓN DE CUENTAS. EL PROYECTO COADYUVARÁ EN EL ANÁLISIS DE LOS DATOS RECOPILADOS POR LA SECRETARÍA EJECUTIVA DEL SISTEMA ESTATAL ANTICORRUPCIÓN DE OAXACA DURANTE LOS FOROS QUE SE HAN LLEVADO A CABO EN LOS ÚLTIMOS MESES. SE INCLUIRÁN DATOS ADICIONALES CONSIDERADOS PERTINENTES PARA LA CONTEXTUALIZACIÓN Y EVALUACIÓN DEL PROBLEMA DE LA CORRUPCIÓN EN LA ENTIDAD FEDERATIVA._x000D_
EL INTERÉS DE ESTE ACOMPAÑAMIENTO ES OFRECER UN DOCUMENTO DE INVESTIGACIÓN QUE SEA DE UTILIDAD A LA POLÍTICA ESTATAL, EN TÉRMINOS DE ANÁLISIS INICIAL Y PROPUESTAS DE LÍNEAS DE POLÍTICA ESPECÍFICAS QUE PUEDAN INCORPORARSE ÍNTEGRAMENTE EN LA PROPUESTA FINAL DE LA POLÍTICA ESTATAL QUE_x000D_
SE ENCUENTRA TRABAJANDO LA SECRETARÍA EJECUTIVA.</t>
  </si>
  <si>
    <t xml:space="preserve">EL INFORME BASE CONTENDRÁ LA SISTEMATIZACIÓN Y ANÁLISIS DE LA INFORMACIÓN PROVISTA POR LA SECRETARÍA EJECUTIVA, RESULTADO DE LOS FOROS REGIONALES, ADEMÁS DE LA SOLICITADA EXPLÍCITAMENTE POR EL EQUIPO DE INVESTIGACIÓN PIRC, CONSIDERADA COMO RELEVANTE PARA INCORPORAR AL DOCUMENTO. ADICIONALMENTE, EL INFORME BASE INCLUIRÁ EL ANÁLISIS DE LA INFORMACIÓN QUE HAYA SIDO RECOPILADA Y DEL CUAL SE DESPRENDERÁN PROPUESTAS CONCRETAS DE LÍNEAS DE POLÍTICA PÚBLICA QUE, DESGLOSADAS EN ACCIONES ESPECÍFICAS DE POLÍTICA, SEAN SUSCEPTIBLES DE INCORPORARSE ÍNTEGRAMENTE EN LA PROPUESTA FINAL DE POLÍTICA ESTATAL ANTICORRUPCIÓN QUE ELABORE LA SECRETARÍA EJECUTIVA._x000D_
EL PROYECTO INCLUIRÁ UN TALLER DE CAPACITACIÓN DENOMINADO "CONSTRUCCIÓN DE LA POLÍTICA ESTATAL ANTICORRUPCIÓN. ELEMENTOS BÁSICOS", MISMO QUE TENDRÁ DURACIÓN DE 3 HRS. Y TENDRÁ COMO OBJETIVO COADYUVAR A LA DOTACIÓN DE HERRAMIENTAS TEÓRICO-CONCEPTUALES Y PRÁCTICAS PARA EL DISEÑO DE LA POLÍTICA ANTICORRUPCIÓN AL EQUIPO DE LA SECRETARÍA EJECUTIVA, CPC Y ENLACES DEL COMITÉ COORDINADOR._x000D_
</t>
  </si>
  <si>
    <t xml:space="preserve">*  TALLER DE CAPACITACIÓN DENOMINADO "CONSTRUCCIÓN DE LA POLÍTICA ESTATAL _x000D_
    ANTICORRUPCIÓN"._x000D_
*  DOCUMENTO: "ELEMENTOS DE BASE PARA CONSTRUCCIÓN DE UNA POLÍTICA ESTATAL _x000D_
    ANTICORRUPCIÓN. ANÁLISIS, PERSPECTIVAS Y RECOMENDACIONES DE POLÍTICA _x000D_
    PÚBLICA PARA EL DISEÑO DE UNA POLÍTICA ANTICORRUPCIÓN DE OAXACA"._x000D_
</t>
  </si>
  <si>
    <t>OVD/1242/2021</t>
  </si>
  <si>
    <t>20/11/2019</t>
  </si>
  <si>
    <t>1119-1325</t>
  </si>
  <si>
    <t>0258</t>
  </si>
  <si>
    <t>DISEÑO DEL TALLER CASOS DE COMPETENCIA ECONÓMICA</t>
  </si>
  <si>
    <t xml:space="preserve">INSTITUTO FEDERAL DE TELECOMUNICACIONES
</t>
  </si>
  <si>
    <t>01/10/2019</t>
  </si>
  <si>
    <t>DISEÑAR EL TALLER DE COMPETENCIA ECONÓMICA QUE ESTARÁ ORIENTADO A BRINDAR A LOS PARTICIPANTES UNA APROXIMACIÓN AL ESTUDIO TÉCNICO DE CASOS DE COMPETENCIA EN EL SECTOR DE LAS TELECOMUNICACIONES RADIODIFUSIÓN.</t>
  </si>
  <si>
    <t>ANALIZAR CASOS PRÁCTICOS DE COMPETENCIA Y DEFENSA ECONÓMICA.</t>
  </si>
  <si>
    <t>DOCUMENTO.</t>
  </si>
  <si>
    <t>OVD/1189/2021</t>
  </si>
  <si>
    <t>11/11/2019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</si>
  <si>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</si>
  <si>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</si>
  <si>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</si>
  <si>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</si>
  <si>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</si>
  <si>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</si>
  <si>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</si>
  <si>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</si>
  <si>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</si>
  <si>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1119-1322</t>
  </si>
  <si>
    <t>0256</t>
  </si>
  <si>
    <t>DIPLOMADO EN POLÍTICA DE DROGAS, SALUD Y DERECHOS HUMANOS 2020</t>
  </si>
  <si>
    <t xml:space="preserve">OFRECER UN DIPLOMADO INTERDISCIPLINARIO EN POLÍTICA DE DROGAS, QUE SE O ESFUERZO ACADÉMICO PARA DESARROLLAR LA FACETA I P OGRATNA DE POLÍTICA DE DROGAS EN 2020. EL PRIMER ESFUERZO FUE LA REALIZACIÓN DEL CURSO DE ACTUALIZACIÓN EN POLÍTICA DE DROGAS, DERECHOS HUMANOS Y SALUD QUE SE LLEVÓ A CABO DEL 19 AL 30 DE ENERO DE 2015 EN LA SEDE REGIÓN CENTRO QUE HA CONVERTIDO EN UN DIPLOMADO A PARTIR DE 2016: EL DIPLOMADO DE POLÍTICA DE DROGAS, DERECHOS HUMANOS Y SALUD 2016 (DEL 18 AL 29 DE ENERO DE 2016), EL DIPLOMADO DE POLÍTICA DE_x000D_
15 AL 26 DE ENERO DE 2018) Y EL DIPLOMADO EN POLÍTICA DE DROGAS, SALUD Y_x000D_
	CUBRAN 	IO MENOS UN_x000D_
AUTOSUSTENTABLE QUE LAS EDICIONES INICIALES QUE FUERON FINANCIADAS POR_x000D_
E BASES TANTO CUALITATIVAS, COMO CUANTITATIVAS,_x000D_
ASIMISMO, SERÁN HERRAMIENTAS PARA LA INVESTIGACIÓN SUBSECUENTE EN EL_x000D_
DE NUEVAS POLÍTICAS._x000D_
</t>
  </si>
  <si>
    <t>EL DESARROLLO DE ESTE PROYECTO ACADÉMICO ES IMPORTANTE POR DISTINTOS MOTIVOS: PRIMERO, LOS ESTUDIOS SOBRE POLÍTICA DE DROGAS NO HAN CONTADO CON LA PERSPECTIVA INTERDISCIPLINARIA NECESARIA PARA COMPRENDER EL IMPACTO Y FAS CONSECUENCIAS DE LAS POLÍTICAS ACTUALMENTE APLICADAS. ESPECÍFICAMENTE, LOS PROGRAMAS DOCENTES SOBRE LA MATERIA, IMPARTIDOS DESDE LAS CIENCIAS SOCIALES SON ESCASOS A NIVEL INTERNACIONAL. SEGUNDO, EN LA SEDE REGIÓN CENTRO DEL CIDE SE HA DESARROLLADO UN PROGRAMA INTERDISCIPLINARIO PARA EL ESTUDIO DE LAS POLÍTICAS DE DROGAS, BUSCANDO GENERAR DEBATE Y HERRAMIENTAS QUE PUEDAN SER TRADUCIDAS EN POLÍTICAS PÚBLICAS. EL DIPLOMADO PRESENTADO AQUÍ FORMA PARTE DEL PROGRAMA DOCENTE DE ESTE PROGRAMA INTERDISCIPLINARIO. POR ÚLTIMO, UNO DE LOS PRINCIPALES OBJETIVOS DEL CIDE REGIÓN CENTRO, DESDE SU CREACIÓN, ES DESARROLLAR UNA AGENDA MULTI E INTERDISCIPLINARIA EN EL CAMPO DE LA INVESTIGACIÓN ACADÉMICA Y DOCENTE. LA IMPLEMENTACIÓN DE ESTE DIPLOMADO ELEVARÁ EL PERFIL DE LA SEDE COMO UN CENTRO PRINCIPAL EN EL ESTUDIO DE POLÍTICA DE DROGAS.</t>
  </si>
  <si>
    <t xml:space="preserve">ENERO 2020: EJECUCIÓN DEL DIPLOMADO EN POLÍTICA DE DROGAS, SALUD Y DERECHOS HUMANOS 2020, CONTANDO CON LA COLABDRACIÓN DOCENTE DE 15 PROFESORES INTERNOS Y 15 PROFESORES EXTERNOS AL C[DE, EXPERTOS EN EL CAMPO DE POLÍTICA DE DROGAS EN SUS DISTINTOS ÁMBITOS. EL DIPLOMADO TENDRÁ UNA DURACIÓN DE 80 HORAS DE CLASE; LOS PROFESORES DEL CIDE SE_x000D_
 _x000D_
RECIBEN UNA BECA DE INSCRIPCIÓN. TODOS LOS ALUMNOS DEBEN CONTAR CON UN_x000D_
 _x000D_
EN SU CONOCIMIENTO INTERDISCIPLINARIO._x000D_
</t>
  </si>
  <si>
    <t>OVD/1134/2021</t>
  </si>
  <si>
    <t>05/11/2019</t>
  </si>
  <si>
    <t>Se modificó monto presupuesto, tenía un monto mayor 559,941.00</t>
  </si>
  <si>
    <t>Valor presupuesto $555,560.37 (último autorizado en presupuesto el CAAD rechazo el represupuesto por $559,941.00)</t>
  </si>
  <si>
    <t>1119-1321</t>
  </si>
  <si>
    <t>011</t>
  </si>
  <si>
    <t>APOYO PARA CAPACITACIÓN EN MONITOREO Y EVALUACIÓN EN EL SECTOR RURAL</t>
  </si>
  <si>
    <t xml:space="preserve">FONDO INTERNACIONAL DE DESARROLLO AGROPECUARIO
FONDO INTERNACIONAL DE DESARROLLO AGROPECUARIO
</t>
  </si>
  <si>
    <t>OTORGAR APOYO PARA CURSO DE EVALUACIÓN DE IMPACTO EN SENEGAL AL CENTRO CLEAR EN ÁFRICA FRANCÓFONA Y ORGANIZACIÓN DE SEMINARIO DE EVALUACIÓN DEL PROGRAMA DE ACCESO A MERCADOS DE PE UEÑOS PRODUCTORES EN MÉXICO.</t>
  </si>
  <si>
    <t>FORTALECER LAS CAPACIDADES DE MONITOREO Y EVALUACIÓN EN TEMAS DE DESARROLLO RURAL.</t>
  </si>
  <si>
    <t xml:space="preserve">APOYOS PARA PARTICIPANTES DEL CURSO DE EVALUACIÓN DE IMPACTO EN EL SECTOR RURAL, EN_x000D_
SENEGAL, DAKAR_x000D_
SEMINARIO SOBRE EVALUACIÓN AL PROGRAMA DE_x000D_
ACCESO A MERCADOS DE PE UEÑOS PRODUCTORES._x000D_
</t>
  </si>
  <si>
    <t>OVD/1205/2021</t>
  </si>
  <si>
    <t>con convenio Se autoriza cierre sin carta satisfacción. CAAD 23/02/2021</t>
  </si>
  <si>
    <t>1119-1320</t>
  </si>
  <si>
    <t>0326</t>
  </si>
  <si>
    <t>ELEMENTOS BÁSICOS Y CAPACITACIÓN PARA UNA POLÍTICA ESTATAL ANTICORRUPCIÓN DE COAHUILA</t>
  </si>
  <si>
    <t xml:space="preserve">SISTEMA ESTATAL ANTICORRUPCIÓN COAHUILA
</t>
  </si>
  <si>
    <t xml:space="preserve">OLIVER MEZA ., </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</si>
  <si>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</si>
  <si>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</si>
  <si>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</si>
  <si>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LO VERA BETY</t>
  </si>
  <si>
    <t>1119-1319</t>
  </si>
  <si>
    <t>0686</t>
  </si>
  <si>
    <t>IMPARTICIÓN DEL TALLER CASOS DE COMPETENCIA ECONÓMICA</t>
  </si>
  <si>
    <t>14/10/2019</t>
  </si>
  <si>
    <t>29/11/2019</t>
  </si>
  <si>
    <t>EL TALLER ESTÁ ORIENTADO A BRINDAR A LOS PARTICIPANTES UNA APROXIMACIÓN AL ESTUDIO TÉCNICO DE CASOS DE COMPETENCIA EN EL SECTOR DE LAS TELECOMUNICACIONES Y RADIODIFUSIÓN. NUESTRO INTERÉS ES QUE LOS PARTICIPANTES LOGREN USAR EL INSTRUMENTAL DERIVADO DE LA DEFINICIÓN DE MERCADOS, LA DETERMINACIÓN DE PODER SUSTANCIAL, Y EL ANÁLISIS DE CONDUCTAS CON BASE A UNA TEORÍA DE DAÑO.</t>
  </si>
  <si>
    <t>LOS FUNCIONARIOS DE LAS ÁREAS DE LA AUTORIDAD INVESTIGADORA DEL INSTITUTO FEDERAL DE TELECOMUNICACIONES (IFT), ASÍ COMO A PERSONAL DE LAS UNIDADES DE COMPETENCIA ECONÓMICA, COMPRENDERÁ LA POLÍTICA REGULATORIA Y ADMINISTRACIÓN DEL ES ECTRO RADIOELÉCTRICO DEL MISMO INSTITUTO.</t>
  </si>
  <si>
    <t>CONSTANCIAS</t>
  </si>
  <si>
    <t>OVD/1133/2021</t>
  </si>
  <si>
    <t>1119-1318</t>
  </si>
  <si>
    <t>0775</t>
  </si>
  <si>
    <t>CURSO DE MACHINE LEARNING PARA BANXICO</t>
  </si>
  <si>
    <t xml:space="preserve">BANAMEX
</t>
  </si>
  <si>
    <t>30/11/2019</t>
  </si>
  <si>
    <t>EL OBJETIVO DEL CURSO ES DOTAR A LOS FUNCIONARIOS DE BANXICO DE LOS CONOCIMIENTOS NECESARIOS SOBRE MACHINE LEARNING.</t>
  </si>
  <si>
    <t xml:space="preserve">SE IMPARTIRÁ UN CURSO DE 40 HORAS CON LOS SIGUIENTES CONTENIDOS:_x000D_
INTRODUCCIÓN A PYTHON (6 HRS)_x000D_
PANDAS PARA EL MANEJO DE DATOS (9 HRS)_x000D_
MÉTODOS DE MACHINE LEAMING CON SCIKIT-LEAM (16 HRS)_x000D_
MÉTODOS DE MACHINE LEAMING APLICADOS A TEXTOS (9 HRS)_x000D_
LOS PARTICIPANTES QUE CUMPLAN SATISFACTORIAMENTE CON EL CURSO, OBTENDRÁN UNA CONSTANCIA DE ARTICI ACIÓN._x000D_
</t>
  </si>
  <si>
    <t>_1062/2020</t>
  </si>
  <si>
    <t>DIF. 4 CENTAVOS</t>
  </si>
  <si>
    <t>1019-1317</t>
  </si>
  <si>
    <t>0692</t>
  </si>
  <si>
    <t>INTRODUCCIÓN A MODELOS BASADOS EN AGENTES</t>
  </si>
  <si>
    <t xml:space="preserve">UNIVERSIDAD IBEROAMERICANA
</t>
  </si>
  <si>
    <t>17/06/2019</t>
  </si>
  <si>
    <t>20/06/2019</t>
  </si>
  <si>
    <t>EL LNPP OFRECERÁ UN CURSO A LA UNIVERSIDAD IBEROAMERICANA COMO PARTE DE LAS ACCIONES DE FORMACIÓN DE RECURSOS HUMANOS.</t>
  </si>
  <si>
    <t>UN CURSO SOBRE MODELOS BASADOS EN AGENTES.</t>
  </si>
  <si>
    <t>OVD/1188/2021</t>
  </si>
  <si>
    <t>05/11/219</t>
  </si>
  <si>
    <t>sin convenio CAAD toma conocimiento y autoriza cierre 16/02/2021</t>
  </si>
  <si>
    <t>1019-1316</t>
  </si>
  <si>
    <t>0774</t>
  </si>
  <si>
    <t xml:space="preserve">ADAPTACIÓN DEL SISPLADE-SISTEMA DE INFORMACIÓN PARA LA PLANEACIÓN DEL DESARROLLO DE OAXACA A LOS OBJETIVOS DE DESARROLLO SOSTENIBLE DE LA AGENDA 2030_x000D_
</t>
  </si>
  <si>
    <t xml:space="preserve">DEUTSCHE GESELLSCHAFT FÜR INTEMATIONALE ZUSAMMENARBEIT (GIZ) GMBH
</t>
  </si>
  <si>
    <t>24/10/2019</t>
  </si>
  <si>
    <t>EL OBJETIVO DE ESTE PROYECTO ES QUE EL GOBIERNO DEL ESTADO DE OAXACA CUENTE CON UNA PROPUESTA ESPECÍFICA PARA ALINEAR LAS SEIS DIMENSIONES (CARENCIAS SOCIALES, PLANES MUNICIPALES DE DESARROLLO, OBRAS MUNICIPALES PRIORIZADAS, RECURSOS MUNICIPALES, OBRAS MUNICIPALES CON CONVERSIÓN, AVANCE DE OBRAS) DE LA PLATAFORMA DEL SISPLADE CON LOS OBJETIVOS DE DESARROLLO SOSTENIBLE. _x000D_
ELLO PERMITIRÁ UN MEJOR MONITOREO DE LAS NECESIDADES QUE EXIGE EL COMPROMISO DE CUMPLIMIENTO DE LA AGENDA 2030.</t>
  </si>
  <si>
    <t>EL ANÁLISIS DEL SISPLADE DE OAXACA, PERMITIRÁ AL LNPP SEGUIR CON LA LÍNEA DE TRABAJO DE CREAR TABLEROS DE CONTROL Y OBSERVATORIOS ALINEADOS CON LA AGENDA 2030 PARA OPERACIONALIZAR SU MONITOREO EN GOBIERNOS SUBNACIONALES.</t>
  </si>
  <si>
    <t xml:space="preserve">•       ANÁLISIS DEL SISPLADE_x000D_
•	DISEÑO DE LA PLATAFORMA_x000D_
•	DOCUMENTO QUE INTEGRE LAS VERSIONES FINALES DE:_x000D_
-ANÁLISIS DEL SISPLADE DESDE LA PERSPECTIVA DE LA AGENDA_x000D_
2030_x000D_
-DISEÑO DE LA ARQUITECTURA PARA LA PLATAFORMA DE MONITOREO_x000D_
</t>
  </si>
  <si>
    <t>OVD/1179/2021</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</si>
  <si>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</si>
  <si>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</si>
  <si>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</si>
  <si>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</si>
  <si>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</si>
  <si>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</si>
  <si>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</si>
  <si>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</si>
  <si>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CONVENIO Se autoriza ampliación de vigencia al 30 de noviembre de 2021. CAAD 01/03/2021</t>
  </si>
  <si>
    <t>1019-1314</t>
  </si>
  <si>
    <t>0325</t>
  </si>
  <si>
    <t>ESTUDIO PARA APOYAR POLÍTICAS SUSTENTABLES EN LA ALCALDÍA ÁLVARO OBREGÓN, CIUDAD DE MÉXICO</t>
  </si>
  <si>
    <t xml:space="preserve">ALCALDÍA ÁLVARO OBREGÓN
</t>
  </si>
  <si>
    <t>31/12/2019</t>
  </si>
  <si>
    <t>EXPLORAR MEDIDAS QUE INCREMENTEN EL CONSUMO DE ENERGÍA PRODUCIDA CON RECURSOS RENOVABLES EN LA ALCALDÍA ÁLVARO OBREGÓN.</t>
  </si>
  <si>
    <t>LA ESTIMACIÓN DE LA DEMANDA POR ENERGÍAS RENOVABLES MEDIANTE EL USO DE EXPERIMENTOS DE ELECCIÓN DISCRETA TIENE RELEVANCIA NO SÓLO ACADÉMICA SINO PRÁCTICA TAMBIÉN. POR EL LADO ACADÉMICO, E! USO DE EXPERIMENTOS DE ELECCIÓN DISCRETA PARA LA ESTIMACIÓN DE TAL DEMANDA REPRESENTA UNA CONTRIBUCIÓN EN EL CONTEXTO DE UN PAÍS EN DESARROLLO EN EL QUE NO HAY AÚN UN MERCADO DE ENERGÍAS RENOVABLES MADURO. POR EL LADO PRÁCTICO, LA ESTIMACIÓN DE LA DEMANDA POR ENERGÍAS RENOVABLES PERMITIRÁ INFORMAR LAS POLÍTICAS DE LA ALCALDÍA EN EL FUTURO CERCANO.</t>
  </si>
  <si>
    <t>I) REPORTE SOBRE LA PERCEPCIÓN DE LAS ENERGÍAS RENOVABLES ENTRE LA POBLACIÓN DE LA ALCALDÍA_x000D_
II) REEPORTE SOBRE EL CONSUMO POTENCIAL DE ENERGIÁS DE ESTE TIPO ENTRE LOS POBLADORES DE LA ALCALDÍA_x000D_
 III) REPORTE SOBRE ESTRATEGIAS DE DIFUSIÓN DE ESTE TIPO DE ENERGÍAS</t>
  </si>
  <si>
    <t>OVD/1190/2021</t>
  </si>
  <si>
    <t xml:space="preserve">CON CONVENIO </t>
  </si>
  <si>
    <t>1019-1313</t>
  </si>
  <si>
    <t>0946</t>
  </si>
  <si>
    <t>PRESENTACIONES EN SESIONES DE CONSEJOS REGIONALES DE CITIBANAMEX</t>
  </si>
  <si>
    <t xml:space="preserve">CITIBANAMEX
</t>
  </si>
  <si>
    <t>15/10/2019</t>
  </si>
  <si>
    <t>EL OBJETIVO DEL PROYECTO PARA PRESENTAR LAS AGENDAS ESTRATÉGICAS DE GUERRERO, SINALOA, GUANAJUATO Y OAXACA EN CUATRO SESIONES DE LAS REUNIONES REGIONALES DE LOS CONSEJOS CONSULTIVOS DE CITIBANAMEX. SE PRESENTARÁN MATRICES DE FACTIBILIDAD E IMPACTO PARA LAS ACCIONES MÁS VOTADAS DURANTE LOS TALLERES PARA "IDENTIFICAR LAS PRINCIPALES APUESTAS ESTRATÉGICAS A IMPULSAR EN MATERIA ECONÓMICA" QUE HA FINANCIADO EL BANCO EN ESTAS ENTIDADES FEDERATIVAS.</t>
  </si>
  <si>
    <t>LAS SESIONES PERMITIRÁN DAR CONTINUIDAD A LOS TRABAJOS QUE HA REALIZADO EL LNPP CON LOS GOBIERNOS ESTATALES Y CON CITIBANAMEX PARA IDENTIFICAR LAS PRINCIPALES APUESTAS ESTRATÉGICAS A IMPULSAR EN MATERIA ECONÓMICA EN LAS ENTIDADES FEDERATIVAS.</t>
  </si>
  <si>
    <t xml:space="preserve">*PRESENTACIÓN "AGENDA ESTRATÉGICA GUERRERO"_x000D_
*PRESENTACIÓN "AGENDA ESTRATÉGICA SINALOA"_x000D_
*PRESENTACIÓN "AGENDA ESTRATÉGICA GUANAJUATO"_x000D_
*PRESENTACIÓN "AGENDA ESTRATÉGICA OAXACA"_x000D_
MATRICES DE IMPACTO FACTIBILIDAD_x000D_
</t>
  </si>
  <si>
    <t>OVD/1127/2020</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</si>
  <si>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</si>
  <si>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</si>
  <si>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</si>
  <si>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</si>
  <si>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</si>
  <si>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</si>
  <si>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</si>
  <si>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</si>
  <si>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con convenio  se autorizó ampliación de vigencia CAAD del 21 de septiembre</t>
  </si>
  <si>
    <t>1019-1311</t>
  </si>
  <si>
    <t>0173</t>
  </si>
  <si>
    <t>CURSO-TALLER EN MATERIA DE CONSOLIDACIÓN DE PROCESOS DE CORRUPCIÓN</t>
  </si>
  <si>
    <t xml:space="preserve">SECRETARIADO EJECUTIVO DEL SISTEMA ESTATAL ANTICORRUPCIÓN DEL ESTADO DE AGUASCALIENTES, SESEA.
SECRETARÍA EJECUTIVA DEL SISTEMA ESTATAL ANTICORRUPCIÓN DE AGUASCALIENTES (SESEA)
</t>
  </si>
  <si>
    <t>04/11/2019</t>
  </si>
  <si>
    <t>AMPLIAR LA CAPACIDAD DE LOS FUNCIONARIOS DEL SESEA EN MATERIA DE CONSTRUCCIÓN DE PROBLEMAS PÚBLICOS, DISEÑO Y APLICACIÓN DE PROGRAMAS DE ACCIÓN PARA EL COMBATE A LA CORRUPCIÓN.</t>
  </si>
  <si>
    <t xml:space="preserve">EN ESTE CURSO-TALLER SE CAPACITARÁ A LOS FUNCIONARIOS DEL SESEA SOBRE EL MARCO ANALÍTICO PARA ENTENDER PROCESOS DE_x000D_
CORRUPCIÓN CONSOLIDADA- ESTE MARCO ANALÍTICO ES UN PRODUCTO DE INVESTIGADORES DEL CIDE QUE SE UBICA EN LA FRONTERA DEL CONOCIMIENTO EN MATERIA DE CORRUPCIÓN. EL MARCO ANALÍTICO SERÁ APLICADO JUNTO CON LA METODOLOGÍA DE DISEÑO DE POLÍTICAS CON BASE EN TEORÍAS DEL CAMBIO. EL ESTUDIANTADO SERÁ CAPAZ DE IDENTIFICAR EL GRADO O NIVEL DE CONSOLIDACIÓN DÉ PROCESOS DE CORRUPCIÓN EN ENTIDADES DE GOBIERNO, ASÍ COMO DESARROLLARÁ LA CAPACIDAD PARA ENTENDER LA PROBLEMÁTICA Y DISEÑAR LÍNEAS DE ACCIÓN EN EL MARCO DE UNA POLÍTICA PÚBLICA DE ANTICORRUPCIÓN._x000D_
_x000D_
</t>
  </si>
  <si>
    <t>CURSO-TALLER</t>
  </si>
  <si>
    <t>1121/2020</t>
  </si>
  <si>
    <t>1019-1310</t>
  </si>
  <si>
    <t>0684</t>
  </si>
  <si>
    <t>ISSDP 2020</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</si>
  <si>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</si>
  <si>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</si>
  <si>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</si>
  <si>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SE REPRESUPUESTO A LA BAJA Y SE MODIFIÓ MONTO CONVENIO TENÍA 1,500.000.00</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</si>
  <si>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</si>
  <si>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</si>
  <si>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</si>
  <si>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</si>
  <si>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</si>
  <si>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</si>
  <si>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</si>
  <si>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</si>
  <si>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1019-1306</t>
  </si>
  <si>
    <t>0254</t>
  </si>
  <si>
    <t>DISEÑO DE CURSO EN LÍNEA EN MATERIA DE ANTICORRUPCIÓN PARA AMÉRICA MÓVIL</t>
  </si>
  <si>
    <t xml:space="preserve">AMÉRICA MÓVIL
</t>
  </si>
  <si>
    <t>09/09/2019</t>
  </si>
  <si>
    <t>20/12/2019</t>
  </si>
  <si>
    <t>DISEÑAR Y PONER EN MARCHA UN CURSO EN LÍNEA PARA QUE EL PERSONAL EN GENERAL, ESTÉ INFORMADO Y SENSIBILIZADO ACERCA DE CONDUCTAS QUE PUDIERAN SER CONSIDERADAS COMO ACTOS DE CORRUPCIÓN Y POSIBLES CONFLICTOS DE INTERÉS, EN AQUELLOS PAÍSES DE AMÉRICA LATINA DONDE AMÉRICA MÓVIL TENGA PRESENCIA.</t>
  </si>
  <si>
    <t>LA PROPUESTA QUE SE PONE A CONSIDERACIÓN DE AMÉRICA MÓVIL RECONOCE QUE LOS PROBLEMAS DE CORRUPCIÓN Y CONFLICTOS DE INTERÉS, PARA SER COMBATIDOS CON EFICACIA, REQUIERE DE LA PARTICIPACIÓN Y COLABORACIÓN DEL PERSONAL DE LA EMPRESA EN TODOS LOS NIVELES. SÓLO CON LA CONJUNCIÓN DE ESFUERZOS DE TODO EL PERSONAL Y LA FORMACIÓN DE UNA CULTURA CORPORATIVA QUE BUSQUE COMBATIR DE MANERA SISTEMÁTICA Y PERMANENTE ESTOS PROBLEMAS SE PODRÁN LOGRAR RESULTADOS EFECTIVOS.</t>
  </si>
  <si>
    <t xml:space="preserve">MODULO DEL CURSO EN LÍNEA._x000D_
CURSO EN LÍNEA QUE CONTENDRÁ LOS SIGUIENTES ELEMENTOS: GLOSARIO, CONTENIDO DEL CURSO, INFOGRAFÍAS Y EXAMEN_x000D_
</t>
  </si>
  <si>
    <t>OVD/1143/2021</t>
  </si>
  <si>
    <t>0919-1305</t>
  </si>
  <si>
    <t>0172</t>
  </si>
  <si>
    <t>CURSO DE DISEÑO DE INDICADORES DE PLANEACIÓN Y MONITOREO</t>
  </si>
  <si>
    <t xml:space="preserve">UNIVERSIDAD ANÁHUAC QUERÉTARO
</t>
  </si>
  <si>
    <t>21/09/2019</t>
  </si>
  <si>
    <t>CONTRIBUIR A MEJORAR LAS CAPACIDADES PARA REPORTAR Y COMUNICAR RESULTADOS POR MEDIO DE UN CURSO DE DISEÑO DE INDICADORES DE PLANEACIÓN Y MONITOREO</t>
  </si>
  <si>
    <t xml:space="preserve">LA ESCUELA DE PSICOLOGÍA DE LA UNIVERSIDAD ANÁHUAC QUERÉTARO ARTICULA PROGRAMAS EN BENEFICIO DE COMUNIDADES MARGINADAS EN EL BAJÍO. PARA TENER UN CONOCIMIENTO PUNTUAL DE LOS RESULIADOS DE SUS PROGRAMAS Y PODER FORTALECER SUS ACCIONES, LA ESCUELA DE PSICOLOGÍA HA DECIDIDO FORTALECER SUS CAPACIDADES EN MONITOREO POR MEDIO DE INDICADORES. POR TANTO, EL PROYECTO ACTUALIZARÁ A MIEMBROS DE LA ESCUELA DE PSICOLOGÍA DE [A UNIVERSIDAD ANÁHUAC QUERÉTARO EN EL DISEÑO E INTERPRETACIÓN DE INDICADORES._x000D_
</t>
  </si>
  <si>
    <t>IMPARTICIÓN DE CURSO DE 8 HORAS Y ENTREGA DE CONSTANCIAS DE PARTICIACIÓN</t>
  </si>
  <si>
    <t>OVD/1173/2021</t>
  </si>
  <si>
    <t>0919-1304</t>
  </si>
  <si>
    <t>0255</t>
  </si>
  <si>
    <t>DIPLOMADO EN PRIVACIDAD, REGULACIÓN Y GOBERNANZA DE DATOS</t>
  </si>
  <si>
    <t xml:space="preserve">GOOGLE
</t>
  </si>
  <si>
    <t>04/10/2019</t>
  </si>
  <si>
    <t>25/04/2020</t>
  </si>
  <si>
    <t>PREPARAR A LOS PROFESIONALES TANTO DEL SECTOR PÚBLICO COMO DEL PRIVADO, LA ACADEMIA Y LA SOCIEDAD CIVIL, EN EL USO Y APROVECHAMIENTO DE DATOS; SU FLUJO NACIONAL Y TRANSFRONTERIZO, ASÍ COMO SU DEBIDA PROTECCIÓN ANTE LOS DESAFÍOS TECNOLÓGICOS.</t>
  </si>
  <si>
    <t>EL PROYECTO ES MUY RELEVANTE EN EL CONTEXTO NACIONAL E INTERNACIONAL EN EL QUE NOS ENCONTRAMOS. DE MANERA RECIENTE HA HABIDO IMPORTANTES MODIFICACIONES AL MARCO NORMATIVO QUE REGULA EL TRATAMIENTO DE INFORMACIÓN. ADEMÁS, LOS NUEVOS DESARROLLOS TECNOLÓGICOS IMPLICAN IMPORTANTES RETOS PARA GARANTIZAR LA PRIVACIDAD Y FORTALECER LA RENDICIÓN DE CUENTAS POR PARTE DE LOS RESPONSABLES DEL TRATAMIENTO DE INFORMACIÓN. ESTE PROYECTO DOCENTE SE SITÚA A LA VANGUARDIA DE ESTOS CAMBIOS NORMATIVOS Y LOS RETOS QUE ELLOS SUPONEN, A FIN DE IMPACTAR EN LA FORMACIÓN DE PROFESIONISTAS, ACADÉMICOS Y SOCIEDAD CIVIL.</t>
  </si>
  <si>
    <t xml:space="preserve">UN DIPLOMADO PRESENCIAL CON 41 SESIONES DE 3 HORAS CADA UNA, 4 DE ELLAS CON INVITADOS INTERNACIONALES ESPECIALISTAS EN EL DEBIDO TRATAMIENTO DE INFORMACIÓN, CIBERSEGURIDAD Y CIBERDELITOS. PUBLICACIÓN VÍA ELECTRÓNICA DE LOS MEJORES TRABAJOS PRESENTADOS POR LOS ALUMNOS PARA SU EVALUACIÓN FINAL._x000D_
</t>
  </si>
  <si>
    <t>OVD/1170/2021</t>
  </si>
  <si>
    <t>CARPETA 1,535,000.00</t>
  </si>
  <si>
    <t>0919-1303</t>
  </si>
  <si>
    <t>06</t>
  </si>
  <si>
    <t>APOYO AL DESARROLLO DE LA INVESTIGACIÓN, LA REALIZACIÓN DE ACTIVIDADES DE DOCENCIA Y DIFUSIÓN DE TEMAS DE REGULACIÓN Y COMPETENCIA ECONÓMICA EN TEMAS RELACIONADO CON PLATAFORMAS DE MÚLTIPLES LADOS Y TELECOMUNICACIONES DEL PIRCE.</t>
  </si>
  <si>
    <t xml:space="preserve">ROKU INC
</t>
  </si>
  <si>
    <t>01/11/2018</t>
  </si>
  <si>
    <t>31/08/2019</t>
  </si>
  <si>
    <t>PROMOVER LA CAPACITACIÓN, DIFUSIÓN E INVESTIGACIÓN EN TEMAS DE REGULACIÓN Y COMPETENCIA EN EL CONTEXTO DE PLATAFORMAS DE MÚLTIPLES LADO Y LAS TELECOMUNICACIONES.</t>
  </si>
  <si>
    <t xml:space="preserve">EN CONTRASTE CON LOS MODELOS DE INTERMEDIACIÓN TRADICIONAL, LOS MODELOS DE PLATAFORMAS DE MÚLTIPLES LADOS PERMITE LA INTERACCIÓN DIRECTA ENTRE CONSUMIDORES Y PRODUCTORES. EJEMPLOS DE ESTOS MODELOS SON, POR EJEMPLO, LOS AEROPUERTOS, LOS CENTROS COMERCIALES, LOS SERVICIOS DE TELEVISIÓN ABIERTA, ETC. CON EL CRECIMIENTO DE LA INNOVACIÓN Y LA EXPANSIÓN DEL MUNDO DIGITAL, EL DESARROLLO DE PLATAFORMAS SE HA OMNIPRESENTE EN LA ECONOMÍA MODERNA. SIN EMBARGO, LOS MODELOS REGULATORIO TRADICIONALES REQUIERE DE UNA INTERACCIÓN MÁS COMPLEJA ENTRE LAS AGENCIAS DE REGULACIÓN EX ANTE DE LAS TELECOMUNICACIONES, DE COMPETENCIA ECONÓMICA, DE PROTECCIÓN DE LOS CONSUMIDORES, Y DE PROTECCIÓN DE DATOS PERSONALES Y PRIVACIDAD._x000D_
AUN CUANDO CONTAMOS CON DESARROLLOS INCIPIENTES EN LOS_x000D_
DESARROLLOS DE TEORÍAS ECONÓMICAS QUE EXPLICAN LA NATURALEZA DE ESTOS MODELOS DE NEGOCIOS (ROCHE &amp; TIROLE, 2001), ES IMPORTANTE TRATAR DE ENTENDER CÓMO FUNCIONAN EN EL MUNDO A TRAVÉS DEL ESTUDIO DE SU OPERACIÓN REAL._x000D_
NUESTRO INTERÉS ACADÉMICO ES ESTABLECER UN PROGRAMA DE INVESTIGACIÓN QUE PERMITA LA INTEREACCIÓN ENTRE ACADÉMICOS, PRACTICANTES E INDUSTRIA EN LOS TEMAS RELEVANTES DE COMPETENCIA, REGULACIÓN EX ANTE, PROTECCIÓN DEL CONSUMIDOR Y DE DATOS PERSONALES._x000D_
LOS FONDOS SE CONCENTRARÍAN EN FINANCIAR ACTIVIDADES DE INVESTIGACIÓN, CAPACITACIÓN DE RECURSOS HUMANOS Y DIFUSIÓN Y DISCUSIÓN DE TEMAS DE REGULACIÓN Y COMPETENCIA ECONÓMICA EN LATAFORMAS DE MÚLTI LES LADOS TELECOMUNICACIONES DI ITALES._x000D_
</t>
  </si>
  <si>
    <t xml:space="preserve">LOS FONDOS ESTÁN ORIENTADOS, EN PRIMER LUGAR, A LA REALIZACIÓN DE UN ARTÍCULO SOBRE PLATAFORMAS DE MULTIPLES LADOS DE CARÁCTER DIGITAL._x000D_
EN SEGUNDO LUGAR, FINANCIAR LA INVITACIÓN DE ACADÉMICOS Y ESPECIALISTAS EN TEMAS DE PLATAFORMAS DIGITALES, NEUTRALIDAD DE REDES, PRIVACIDAD, PROTECCIÓN DEL CONSUMIDOR, ETC._x000D_
ASIMISMO, SE DESTINARÍAN RECURSOS PARA DOTAR APOYOS FINANCIEROS A LOS MIEMBROS DEL PROGRAMA (POR EJEMPLO, VIAJES A CONFERENCIAS), FINANCIAR TRADUCCIONES DE ARTÍCULOS, ASISTENTES DE INVESTIGACIÓN, INVITADOS ESPECIALES PARA LAS CONFERENCIA Y PANELES DE DISCUSIÓN _x000D_
ORGANIZADOS POR EL PIRCE._x000D_
</t>
  </si>
  <si>
    <t>OVD/1142/2021</t>
  </si>
  <si>
    <t xml:space="preserve">DIF. 1 CENTAVO </t>
  </si>
  <si>
    <t>0919-1302</t>
  </si>
  <si>
    <t>0252</t>
  </si>
  <si>
    <t>DIPLOMADO GOBIERNO Y ALTA GERENCIA PÚBLICA DIRIGIDO AL GOBIERNO DE QUINTANA ROO</t>
  </si>
  <si>
    <t xml:space="preserve">GOBIERNO DEL ESTADO DE QUINTANA ROO
</t>
  </si>
  <si>
    <t>27/09/2019</t>
  </si>
  <si>
    <t>03/12/2019</t>
  </si>
  <si>
    <t xml:space="preserve">DAVID ARELLANO GAULT, </t>
  </si>
  <si>
    <t>EL DIPLOMADO DE ALTA GERENCIA EN LA ADMINISTRACIÓN PÚBLICA BUSCA FORMAR A FUNCIONARIOS DE PRIMER NIVEL EN LA TOMA DECISIONES PARA QUE OBTENGAN LAS HERRAMIENTAS ANALÍTICAS NECESARIAS QUE HOY EN DÍA SON INDISPENSABLES PARA LOS SERVIDORES PÚBLICOS DEL PAÍS._x000D_
EL DIPLOMADO ESTÁ DISEÑADO PARA PERMITIR A LOS PARTICIPANTES_x000D_
COMPRENDER LA ADMINISTRACIÓN PÚBLICA EN DOS DIMENSIONES INTERRELACIONADAS: COMO CAMPO DE ESTUDIO ACADÉMICO Y COMO ÁREA DE PRÁCTICA PROFESIONAL.</t>
  </si>
  <si>
    <t>EL DIPLOMADO OFRECERÁ A LOS PARTICIPANTES LAS HERRAMIENTAS QUE SON INDISPENSABLES EN LOS PUESTOS DE ALTA GERENCIA PÚBLICA, SINTETIZADOS EN UNA VISIÓN ESTRATÉGICA DE LA ACCIÓN PÚBLICA, TANTO EN SUS ORGANIZACIONES PARTICULARES COMO EN UNA VISIÓN DE CONJUNTO DEL GOBIERNO. SE OFRECERÁ UNA CARTERA DE TEMAS SUFICIENTEMENTE AMPLIA PARA PODER TENER LA PERSPECTIVA REQUERIDA EN UN LÍDER ORGANIZACIONAL Y TAMBIÉN, INSTRUMENTOS CONCRETOS PARA PODER ACTUAR EN SITUACIONES PUNTUALES. EL DIPLOMADO CONTIENE ELEMENTOS QUE FACILITAN EL INTERCAMBIO ACTIVO DE EXPERIENCIAS ENTRE LOS ASISTENTES. EL OBJETIVO ES QUE PUEDAN DESCUBRIR, EN LAS RUTINAS QUE TIENEN YA ESTABLECIDAS EN SUS DEPENDENCIAS, ÁREAS DE OPORTUNIDAD PARA INCORPORAR, CON SENSIBILIDAD Y EFICACIA LAS PRÁCTICAS, LOS CONOCIMIENTOS Y LOS VALORES QUE ENTRAÑA EL DEBATE DE IDEAS DE LA NUEVA GERENCIA PÚBLICA.</t>
  </si>
  <si>
    <t xml:space="preserve">*SESIONES_x000D_
*DIPLOMAS_x000D_
</t>
  </si>
  <si>
    <t>OVD/1153/2021</t>
  </si>
  <si>
    <t>0819-1301</t>
  </si>
  <si>
    <t>0170</t>
  </si>
  <si>
    <t>CONSULTORA PARA LA REVISIÓN DEL PLAN ESTRATÉGICO 2030</t>
  </si>
  <si>
    <t xml:space="preserve">CONSEJO NUEVO LEÓN PARA LA PLANEACIÓN ESTRATÉGICA
</t>
  </si>
  <si>
    <t>15/08/2019</t>
  </si>
  <si>
    <t>EL OBJETIVO DEL PROYECTO ES DESARROLLAR UNA METODOLOGÍA Y GENERAR DE CAPACIDADES PARA EL DESARROLLO Y SEGUIMIENTO DE UN PROYECTO DE PLANEACIÓN ESTATAL CON VISIÓN DE LARGO PLAZO PARA EL CONSEJO NUEVO LEÓN DE PLANEACIÓN ESTRATÉGICA.</t>
  </si>
  <si>
    <t>EL PROYECTO PERMITIRÁ CONSOLIDAR LA EXPERIENCIA DEL LNPP EN LA ELABORACIÓN Y SEGUIMIENTO DE PIANES DE GRAN VISIÓN, MEDIANTE EL DESARROLLO DE UNA METODOLOGÍA DE REVISIÓN DE DICHOS PLANES EN EL CORTO PLAZO. ASÍ MISMO, SE ELABORARÁN GUÍAS METODOLÓGICAS QUE BUSCARÁN PLASMAR EL CONOCIMIENTO DEL LNPP EN DOCUMENTOS QUE PUEDAN SER DIFUNDIDOS EN EL FUTURO.</t>
  </si>
  <si>
    <t xml:space="preserve">•	DIAGNÓSTICO DE CAPACIDADES DEL PERSONAL EN LA ORGANIZACIÓN._x000D_
•       MATERIAL DE REFERENCIA ESPECÍFICO A 8 CURSOS DE CAPACITACIÓN._x000D_
•	PLAN DE ACOMPAÑAMIENTO._x000D_
•      GUÍA METODOLÓGICA PARA LA REVISIÓN DE PLAN ESTRATÉGICO PARA EL _x000D_
        ESTADO DE NUEVO LEÓN_x000D_
•	RECOMENDACIONES PARA EL APRENDIZAJE INSTITUCIONAL._x000D_
</t>
  </si>
  <si>
    <t>OVD/1129/2020</t>
  </si>
  <si>
    <t xml:space="preserve">DIF. 8 CENTAVOS </t>
  </si>
  <si>
    <t>0819-1300</t>
  </si>
  <si>
    <t>0657</t>
  </si>
  <si>
    <t xml:space="preserve">SESIONES PARA IDENTIFICAR LAS PRINCIPALES APUESTAS ESTRATÉGICAS A IMPULSAR EN MATERIA ECONÓMICA EN ZACATECAS_x000D_
</t>
  </si>
  <si>
    <t>31/10/2019</t>
  </si>
  <si>
    <t>IDENTIFICAR LOS PROBLEMAS QUE INHIBEN EL DESARROLLO ECONÓMICO DE ZACATECAS Y LAS ESTRATEGIAS Y ACCIONES ESPECÍFICAS PARA IMPULSAR EL DESARROLLO ECONÓMICO DE LA ENTIDAD. PARA ELLO SE UTILIZARÁN NUEVAS HERRAMIENTAS DE INVESTIGACIÓN APLICADA Y MÉTODOS DE INTELIGENCIA COLECTIVA, EN LOS QUE PARTICIPARÁN EL GOBERNADOR Y MIEMBROS DE SU GABINETE, ASÍ COMO DESTACADOS EMPRESARIOS DEL ESTADO Y DIRECTIVOS DE CITIBANAMEX.</t>
  </si>
  <si>
    <t>LAS SESIONES PERMITIRÁN CONTAR CON INFORMACIÓN SOBRE LAS PRINCIPALES APUESTAS ESTRATÉGICAS A IMPULSAR EN MATERIA ECONÓMICA EN ZACATECAS.</t>
  </si>
  <si>
    <t xml:space="preserve">• PRESENTACIÓN "ZACATECAS, ¿CÓMO ESTAMOS?_x000D_
• PRESENTACIÓN "UNA MIRADA FRESCA A LAS OPORTUNIDADES DE DESARROLLO ECONÓMICO DE ZACATECAS"._x000D_
• IDENTIFICACIÓN DE LOS PROBLEMAS QUE INHIBEN EL DESARROLLO ECONÓMICO DEL ESTADO DE ZACATECAS Y ELABORACIÓN DEL MAPA DE AGRAVAMIENTO._x000D_
• IDENTIFICACIÓN DE LAS ESTRATEGIAS Y LAS ACCIONES PARA IMPULSAR EL DESARROLLO ECONÓMICO DEL ESTADO DE ZACATECAS. _x000D_
• DOCUMENTO FINAL CON LOS RESULTADOS DE LAS SESIONES._x000D_
</t>
  </si>
  <si>
    <t>1108-2020</t>
  </si>
  <si>
    <t>oficio de cierre</t>
  </si>
  <si>
    <t xml:space="preserve">DIF. 2 CENTAVOS </t>
  </si>
  <si>
    <t>0819-1299</t>
  </si>
  <si>
    <t>0685</t>
  </si>
  <si>
    <t>INTEGRACIÓN DE UNA AGENDA ESTRATÉGICA PARA EL SUR-SURESTE</t>
  </si>
  <si>
    <t>EL OBJETIVO DEL PROYECTO ES INTEGRAR UNA AGENDA ESTRATÉGICA QUE PERMITA DEFINIR EL RUMBO DESEABLE Y POSIBLE PARA LA REGIÓN INTEGRADA POR LOS ESTADOS DE CAMPECHE, CHIAPAS, GUERRERO, OAXACA, PUEBLA, TABASCO, QUINTANA ROO, VERACRUZ Y YUCATÁN, Y DETERMINAR LAS LÍNEAS ESTRATÉGICAS PARA LOGRADO, IDENTIFICANDO LOS PROYECTOS MÁS RELEVANTES A IMPULSAR EN LOS PRÓXIMOS AÑOS.</t>
  </si>
  <si>
    <t>LAS SESIONES PERMITIRÁN CONSTRUIR UNA AGENDA ESTRATÉGICA PARA EL SUR-SURESTE CON ESTRATEGIAS, ACCIONES Y PROYECTOS PARA PROMOVER EL DESARROLLO INTEGRAL DE LA REGIÓN.</t>
  </si>
  <si>
    <t xml:space="preserve">•      PRESENTACIÓN "SUR-SURESTE, ¿CÓMO ESTAMOS?"_x000D_
•	PRESENTACIÓN "UNA MIRADA FRESCA A LAS OPORTUNIDADES DE DESARROLLO ECONÓMICO DEL SUR-SURESTE"._x000D_
•	DOCUMENTO FINAL CON LOS RESULTADOS DE LAS SESIONES. EL DOCUMENTO CONTENDRÁ TAMBIÉN LAS MATRICES DE PRIORIZACIÓN DE LOS PROYECTOS IDENTIFICADOS._x000D_
</t>
  </si>
  <si>
    <t>OVD/1250/2021 18/03/2021</t>
  </si>
  <si>
    <t>27/08/2019</t>
  </si>
  <si>
    <t>CONVENIO Quedo pendiente ampliación de vigencia señalada en resolución CAAD del 09/02/21. El 24/02/21 se les recordo y están por ingresat la solicitud para presentar en póximo CAAD.</t>
  </si>
  <si>
    <t>0819-1298</t>
  </si>
  <si>
    <t>0251</t>
  </si>
  <si>
    <t xml:space="preserve">DIPLOMADO DE NEGOCIACIÓN, MEDIACIÓN Y CONSTRUCCIÓN DE ACUERDOS PARA LA SECRETARIA DE GOBIERNO DE LA CIUDAD DE MÉXICO
</t>
  </si>
  <si>
    <t>SECRETARIA DE GOBIERNO DE LA CIUDAD DE MÉXICO</t>
  </si>
  <si>
    <t>08/09/2019</t>
  </si>
  <si>
    <t>15/03/2020</t>
  </si>
  <si>
    <t xml:space="preserve">EL OBJETIVO DEL DIPLOMADO ES PROPORCIONAR HERRAMIENTAS Y CONCEPTOS ÚTILES PARA CONSTRUIR RELACIONES COLABORATIVAS DE LARGO PLAZO; PREVENIR Y RESOLVER CONFLICTOS EN LOS DISTINTOS ÁMBITOS EN LOS QUE SE DESARROLLAN LAS PERSONAS FUNCIONARIAS DE LA SECRETARIA DE GOBIERNO DE LA CIUDAD DE MÉXICO; ASÍ COMO ABORDAR PROBLEMAS COMPLEJOS QUE REQUIERAN DE LA PARTICIPACIÓN DE MÚLTIPLES ACTORES. EN SENTIDO AMPLIO, ESTE PROGRAMA BUSCA PROMOVER UNA CULTURA DE PAZ QUE PRIVILEGIE EL DIÁLOGO, LA NEGOCIACIÓN, LA MEDIACIÓN  Y OTROS MÉTODOS COLABORATIVOS, FRENTE A FORMAS TRADICIONALES DE TOMAR DECISIONES, COMO SON EL USO DEL PODER, LA FUERZA Y LA VÍA JUDICIAL._x000D_
</t>
  </si>
  <si>
    <t>PARA LA LABOR QUE DESARROLLA LA SECRETARIA DE GOBIERNO DE LA CIUDAD DE MÉXICO ES IMPORTANTE LA ATENCIÓN Y RESOLUCIÓN DE CONFLICTOS A TRAVÉS DE ACUERDOS EFECTIVOS, LEGÍTIMOS Y ESTABLES A TRAVÉS DEL TIEMPO, ES POR ELLO POR LO QUE EL APRENDIZAJE DE HERRAMIENTAS COMO LA NEGOCIACIÓN, LA MEDIACIÓN Y LA FACILITACIÓN SE TORNA FUNDAMENTAL.</t>
  </si>
  <si>
    <t>1079/2020</t>
  </si>
  <si>
    <t>0819-1297</t>
  </si>
  <si>
    <t>0944</t>
  </si>
  <si>
    <t>PROYECTO PARA ELABORAR LA OPINIÓN DEL CENTRO DE ESTUDIOS DE LAS FINANZAS PÚBLICAS DE LA CÁMARA DE DIPUTADOS, EN CUMPLIMIENTO DEL ARTÍCULO 7 BIS DE LA LEY FEDERAL DE REMUNERACIONES...............</t>
  </si>
  <si>
    <t>01/08/2019</t>
  </si>
  <si>
    <t>30/09/2019</t>
  </si>
  <si>
    <t>CONJUNTAR ELEMENTOS, ANTECEDENTES Y METODOLOGÍAS PARA CONOCER Y ANALIZAR LOS SISTEMAS DE VALUACIÓN DE PUESTOS Y REMUNERACIONES DE LOS SERVIDORES PÚBLICOS FEDERALES._x000D_
•REVISIÓN DE ANTECEDENTES Y EXPERIENCIAS NACIONALES E INTERNACIONALES DE LOS SISTEMAS DE VALUACIÓN DE PUESTOS PARA FIJAR REMUNERACIONES EN LAS ADMINISTRACIONES PÚBLICAS. _x000D_
• MARCO JURÍDICO. _x000D_
• SISTEMAS DE VALUACIÓN DE PUESTOS. _x000D_
• METODOLOGÍAS PARA FIJAR REMUNERACIONES A LOS SERVIDORES PÚBLICOS FEDERALES EN MÉXICO.</t>
  </si>
  <si>
    <t>EL PROYECTO SE INSERTA EN LAS LÍNEAS DE INVESTIGACIÓN DE LA INSTITUCIÓN, RELACIONADAS CON EL ANÁLISIS DE ESTRUCTURA Y DISEÑO DE POLÍTICA PÚBLICAS PARA SU IMPLEMENTACIÓN EN EL GOBIERNO FEDERAL. SE ESPERA CONTRIBUYA A LA LÍNEA DE INVESTIGACIÓN DEL COORDINADOR DEL PROYECTO SOBRE COHERENCIA DE POLÍTICA PÚBLICA.</t>
  </si>
  <si>
    <t>LOS DOCUMENTOS GENERADOS SERÁN DOS: _x000D_
· UNA PROPUESTA DE CRITERIOS PARA FIJAR LOS MONTOS MÍNIMOS Y MÁXIMOS DE LAS REMUNERACIONES DE LOS SERVIDORES PÚBLICOS _x000D_
· UNA PROPUESTA DE CRITERIOS PARA DETERMINAR LOS TRABAJOS TÉCNICOS CALIFICADOS O POR ESPECIALIZACIÓN EN SU FUNCIÓN A QUE HACE REFERENCIA EL ARTÍCULO 127 DE LA CONSTITUCIÓN.</t>
  </si>
  <si>
    <t>OVD/1161/2021</t>
  </si>
  <si>
    <t>0819-1296</t>
  </si>
  <si>
    <t>0247</t>
  </si>
  <si>
    <t>DIPLOMADO EN PERIODISMO DE INVESTIGACIÓN, QUINTA EDICIÓN</t>
  </si>
  <si>
    <t xml:space="preserve">MEXICANOS CONTRA CORRUPCIÓN Y LA IMPUNIDAD / FUNDACIÓN FORD
</t>
  </si>
  <si>
    <t>18/04/2020</t>
  </si>
  <si>
    <t>ADQUIRIR LOS CONOCIMIENTOS, APRENDER A USAR LAS HERRAMIENTAS Y DESARROLLAR LAS HABILIDADES NECESARIAS PARA QUE TOS PERIODISTAS PUEDAN REALIZAR EL PERIODISMO DE INVESTIGACIÓN QUE HACE FALTA EN MÉXICO.</t>
  </si>
  <si>
    <t>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TRANSPARENCIA, FISCALIZACIÓN, RENDICIÓN DE CUENTAS Y COMBATE A LA CORRUPCIÓN.</t>
  </si>
  <si>
    <t>30 DIPLOMAS</t>
  </si>
  <si>
    <t>1100/2020</t>
  </si>
  <si>
    <t>0819-1295</t>
  </si>
  <si>
    <t>0655</t>
  </si>
  <si>
    <t>SERVICIO DE EVALUACIÓN DEL SISTEMA DE EVALUACIÓN DEL DESEMPEÑO INSTITUCIONAL (SEDI) DEL INAI</t>
  </si>
  <si>
    <t>INSTITUTO NACIONAL DE TRANSPARENCIA ,  ACCESO A LA INFORMACIÓN Y PROTECCIÓN DE DATOS PERSONALES</t>
  </si>
  <si>
    <t xml:space="preserve">CLAUDIA MALDONADO , </t>
  </si>
  <si>
    <t>REALIZAR UNA EVALUACIÓN DEL SISTEMA DE EVALUACIÓN DEL DESEMPEÑO INSTITUCIONAL, COMO HERRAMIENTA INTEGRAL, DE SEGUIMIENTO, EVALUACIÓN DE LA GESTIÓN Y EL DESEMPEÑO DEL INSTITUTO, QUE PERMITIRÁ A LA DIRECCIÓN GENERAL DE PLANEACIÓN Y DESEMPEÑO INSTITUCIONAL, IDENTIFICAR ÁREAS DE OPORTUNIDAD PARA OPTIMIZAR SU GESTIÓN._x000D_
EN ESE SENTIDO, LA EVALUACIÓN RESULTA PRIMORDIAL PARA DETERMINAR LA CORRESPONDENCIA DE LOS PROCESOS QUE LO CONFORMAN CON LOS REQUERIMIENTOS DE UNA ÓPTIMA GESTIÓN PARA RESULTADOS, DADO QUE, A TRAVÉS DE ESTA, SE IDENTIFICARÁN LAS FORTALEZAS, OPORTUNIDADES, DEBILIDADES Y AMENAZAS, QUE DEN CABIDA A LA REALIZACIÓN DE MEJORAS AL MODELO INSTITUCIONAL.</t>
  </si>
  <si>
    <t>GARANTIZAR UNA ADECUADA APLICACIÓN DE PRESUPUESTO BASADO EN RESULTADOS. ASÍ, AL FORTALECER EL SISTEMA, SE EVALUARÁ DE FORMA ÓPTIMA EL DESEMPEÑO DE LAS UNIDADES ADMINISTRATIVAS, EL EJERCICIO DEL PRESUPUESTO, LA CONTRIBUCIÓN A LOS GRANDES OBJETIVOS QUE PERSIGUE EL INSTITUTO Y, CON ELLO, CUMPLIR CON LAS ATRIBUCIONES CONFERIDAS EN MATERIA DE TRANSPARENCIA, ACCESO A LA INFORMACIÓN Y PROTECCIÓN DE DATOS PERSONALES.</t>
  </si>
  <si>
    <t xml:space="preserve">PRIMER INFORME PRELIMINAR_x000D_
A)	OBJETIVO Y CRITERIOS DE EVALUACIÓN. PRESENTACIÓN DEL OBJETIVO DE LA EVALUACIÓN, ASÍ COMO DESCRIPCIÓN DE LA METODOLOGÍA EMPLEADA PARA SU REALIZACIÓN._x000D_
B)	NORMATIVIDAD Y ANTECEDENTES DEL SEDI. DESCRIPCIÓN DE LOS DOCUMENTOS QUE NORMAN LA IMPLEMENTACIÓN DEL SISTEMA Y PRESENTACIÓN DE LOS ANTECEDENTES QUE DAN ORIGEN AL SEDI._x000D_
_x000D_
SEGUNDO INFORME PRELIMINAR_x000D_
C)	DESARROLLO DE LA EVALUACIÓN. ANÁLISIS DE LA INFORMACIÓN RECOPILADA E INTERPRETACIÓN DE LAS EVIDENCIAS RECOGIDAS._x000D_
D)	RESULTADOS FINALES DE LA EVALUACIÓN. EXPOSICIÓN DE LAS FORTALEZAS, DEBILIDADES, OPORTUNIDADES Y AMENAZAS IDENTIFICADAS, RESULTADO DE LA IMPLEMENTACIÓN DE LA EVALUACIÓN._x000D_
E)	RECOMENDACIONES DE MEJORA. FORMULACIÓN DE RECOMENDACIONES QUE SE TRADUZCAN EN PLANES ESPECÍFICOS DE ACCIÓN._x000D_
F)	GLOSARIO Y ANEXOS._x000D_
_x000D_
INFORME FINAL, QUE ES EL DOCUMENTO MEDIANTE EL CUAL SE PRESENTA LA EVALUACIÓN AL SEDI, COMPLETO._x000D_
</t>
  </si>
  <si>
    <t>1039/2020</t>
  </si>
  <si>
    <t>DIF. 6 CENTAVOS</t>
  </si>
  <si>
    <t>0819-1294</t>
  </si>
  <si>
    <t>0253</t>
  </si>
  <si>
    <t>I DIPLOMADO EN EVALUACIÓN, PLANEACIÓN Y DISEÑO DE INDICADORES DE POLÍTICAS PÚBLICAS</t>
  </si>
  <si>
    <t>12/08/2019</t>
  </si>
  <si>
    <t>LOS ESTUDIANTES DEL DIPLOMADO ADQUIRIRÁN HERRAMIENTAS PRÁCTICAS DE GESTIÓN PARA RESULTADOS Y DISEÑO DE INDICADORES PARA LA EVALUACIÓN DE PROGRAMAS Y POLÍTICAS PÚBLICAS. EL PRIMER MÓDULO OFRECE UNA INTRODUCCIÓN AL ENFOQUE DE POLÍTICAS PÚBLICAS Y A LA EVALUACIÓN DE PROGRAMAS, PASANDO POR LOS TRES TIPOS DE EVALUACIÓN MÁS CONCURRIDOS: DISEÑO, PROCESOS E IMPACTO. EN EL SEGUNDO MÓDULO SE APRENDERÁN INSTRUMENTOS DE PLANEACIÓN ORIENTADA A RESULTADOS CON SESIONES TEÓRICO/PRÁCTICAS. FINALMENTE, EL TERCER MÓDULO  SE ORIENTA AL DISEÑO DE INDICADORES PARA EL MONITOREO Y LA EVALUACIÓN DE PROGRAMAS POLÍTICAS PÚBLICAS</t>
  </si>
  <si>
    <t>ACTUALIZARA PROFESIONISTAS PARA EL ANÁLISIS Y DESARROLLO DE INDICADORES PARA LA EVALUACIÓN DE PROGRAMAS Y POLÍTICAS PÚBLICAS.</t>
  </si>
  <si>
    <t>OVD/1168/2021</t>
  </si>
  <si>
    <t>21/08/2019</t>
  </si>
  <si>
    <t>0819-1293</t>
  </si>
  <si>
    <t>0322</t>
  </si>
  <si>
    <t>EXTENSIÓN DE LA BASE DE DATOS CIDE-PPD</t>
  </si>
  <si>
    <t xml:space="preserve">TRESHOLD FOUNDATION
</t>
  </si>
  <si>
    <t>06/08/2019</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</si>
  <si>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</si>
  <si>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</si>
  <si>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</si>
  <si>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SE MODIFICÓ VIGENCIA</t>
  </si>
  <si>
    <t>0819-1292</t>
  </si>
  <si>
    <t>0167</t>
  </si>
  <si>
    <t>CÁTEDRAS THRESHOLD</t>
  </si>
  <si>
    <t>EL PRINCIPAL OBJETIVO DE ESTE PROYECTO ES EL DESARROLLO DE DOS CÁTEDRAS THRESHOLD PARA QUE REALICEN LABORES QUE INCIDAN EN LA REFORMA DE POLÍTICA DE DROGAS EN MÉXICO A FIN DE ASEGURAR EL RESPETO A TOS DERECHOS HUMANOS Y A LA DEMOCRACIA.</t>
  </si>
  <si>
    <t>CONTRIBUIR SUSTANTIVAMENTE AL DESARROLLO DE PROPUESTAS DE POLÍTICAS DE DROGAS EN MÉXICO Y EN EL EXTRANJERO.</t>
  </si>
  <si>
    <t>JULIO 2020: REPORTE DE ACTIVIDADES DE INCIDENCIA DE LAS CÁTEDRAS._x000D_
AGOSTO 2020: INFORME FINAL DEL PROYECTO, INFORME FINANCIERO.</t>
  </si>
  <si>
    <t>OVD/1229/2021</t>
  </si>
  <si>
    <t>con convenio El 18/02/21 se hizo llegar estado de cuenta.
El convenio no esta firmado es un comunicado de la fundación, es valido?</t>
  </si>
  <si>
    <t>0719-1291</t>
  </si>
  <si>
    <t>0249</t>
  </si>
  <si>
    <t>DESARROLLO DE UN ESQUEMA DE EVALUACIÓN DEL PROGRAMA "AGRICULTURA INCLUSIVA", FASE 3</t>
  </si>
  <si>
    <t xml:space="preserve">FUNDACIÓN WAL-MART
</t>
  </si>
  <si>
    <t>01/05/2019</t>
  </si>
  <si>
    <t>REALIZAR SEGUIMIENTO A LA IMPLEMENTACIÓN DE RECOMENDACIONES DERIVADAS DE LA FASE 2 DEL PROYECTO</t>
  </si>
  <si>
    <t>EL PROYECTO CONTRIBUYE CON EL CONOCIMIENTO SOBRE LA EVALUACIÓN DE INTERVENCIONES SOCIALES IMPLEMENTADAS POR ORGANIZACIONES NO GUBERNAMENTALES. ADICIONALMENTE, PODRÍA GENERAR UNA FUTURA AGENDA DE INVESTIGACIÓN EN MATERIA DE EVALUACIÓN DE PROGRAMAS DE DESARROLLO AGRÍCOLA.</t>
  </si>
  <si>
    <t xml:space="preserve">SE PREVÉ LA ENTREGA DE DIEZ PRODUCTOS:_x000D_
ENTREGABLE 1. LISTA DE ASISTENCIA DE LAS MESAS CELEBRADAS_x000D_
ENTREGABLE 2. DIAPOSITIVAS: TEORÍA DE CAMBIO ACTUALIZADA DEL PAI_x000D_
ENTREGABLE 3. LISTA DE ASISTENCIA DE LAS MESAS CELEBRADAS_x000D_
ENTREGABLE 4. ESTRATEGIA DE INCLUSIÓN DE PEQUEÑOS PRODUCTORES_x000D_
ENTREGABLE 5. LISTA DE ASISTENCIA DE LAS MESAS CELEBRADAS ENTREGABLE 6. RECOMENDACIONES DE FINANCIAMIENTO Y OTROS SERVICIOS_x000D_
ENTREGABLE 7. LISTA DE ASISTENCIA DE LAS MESAS CELEBRADAS_x000D_
ENTREGABLE 8. RECOMENDACIONES DE INCLUSIÓN SOCIAL_x000D_
ENTREGABLE 9. ANÁLISIS DE LA PROBLEMÁTICA AMBIENTAL DEL CAMPO EN MÉXICO _x000D_
ENTREGABLE 1O. MINUTAS DE LAS MESAS_x000D_
</t>
  </si>
  <si>
    <t>OVD/1155/2021</t>
  </si>
  <si>
    <t>08/07/2019</t>
  </si>
  <si>
    <t>0719-1290</t>
  </si>
  <si>
    <t>05</t>
  </si>
  <si>
    <t>ANÁLISIS EXPLORATORIO DEL DISEÑO DE LOS PROGRAMAS PRIORITARIOS DE BECAS 2019-2020</t>
  </si>
  <si>
    <t xml:space="preserve">CONSEJO NACIONAL DE EVALUACIÓN DE LA POLÍTICA DE DESARROLLO SOCIAL (CONEVAL)
</t>
  </si>
  <si>
    <t>01/07/2019</t>
  </si>
  <si>
    <t>REALIZAR UN ANÁLISIS EXPLORATORIO DEL DISEÑO, FUNCIONAMIENTO Y OPERACIÓN DE LOS PROGRAMAS PRIORITARIOS DE BECAS 2019-2020, CON LA FINALIDAD DE GENERAR INFORMACIÓN QUE PERMITA ELABORAR ESTRATEGIAS DE MEJORA TANTO A SU DISEÑO E IMPLEMENTACIÓN, CONSIDERANDO EL CONTEXTO EN EL QUE OPERAN, ASÍ COMO IDENTIFICAR LAS VARIABLES MANIFIESTAS ASOCIADAS CON LA SATISFACCIÓN DE LOS BENEFICIARIOS.</t>
  </si>
  <si>
    <t>ADEMÁS DE CONTRIBUIR A LA MEJORA DEL PROGRAMA, EL PROYECTO BUSCA FOMENTAR LA EVALUACIÓN DE PROGRAMAS EDUCATIVOS, GENERAR EVIDENCIA AL RESPECTO DE ÉSTA Y PERMITIR LA GENERACION INSTRUMENTOS DE MEJORA.</t>
  </si>
  <si>
    <t xml:space="preserve">SE PREVÉ LA ENTREGA DE CUATRO PRODUCTOS:_x000D_
1. ESTRATEGIA DEL TRABAJO DE CAMPO; 2. VALORACIÓN INICIAL DEL DISEÑO DEL PROGRAMA;3. ANÁLISIS EXPLORATORIO DEL FUNCIONAMIENTO DEL PROGRAMA; 4. INFORME FINAL DEL ANÁLISIS E LORATORIO DEL DISEÑO FUNCIONAMIENTO DEL PROGRAMA_x000D_
</t>
  </si>
  <si>
    <t>OVD/1196/2021</t>
  </si>
  <si>
    <t>0719-1289</t>
  </si>
  <si>
    <t>0681</t>
  </si>
  <si>
    <t>INTEGRACIÓN DE JALISCO A LA AGENDA ESTRATÉGICA DE LA REGIÓN CENTRO-BAJÍO-OCCIDENTE</t>
  </si>
  <si>
    <t>EL OBJETIVO DEL PROYECTO ES INTEGRAR UNA AGENDA ESTRATÉGICA QUE PERMITA DEFINIR EL RUMBO DESEABLE Y POSIBLE PARA LA REGIÓN INTEGRADA POR LOS ESTADOS DE AGUASCALIENTES, GUANAJUATO, JALISCO, QUERÉTARO Y SAN LUIS POTOSÍ Y DETERMINAR LAS LÍNEAS ESTRATÉGICAS PARA LOGRARLO, IDENTIFICANDO LOS PROYECTOS MÁS RELEVANTES A IMPULSAR EN LOS PRÓXIMOS AÑOS.</t>
  </si>
  <si>
    <t xml:space="preserve">LAS SESIONES PERMITIRÁN CONSTRUIR UNA AGENDA ESTRATÉGICA PARA LA REGIÓN CENTRO-BAJÍO-OCCIDENTE CON ESTRATEGIAS, ACCIONES Y PROYECTOS PARA PROMOVER EL DESARROLLO INTEGRAL DE LA REGIÓN._x000D_
</t>
  </si>
  <si>
    <t xml:space="preserve">*PRESENTACIÓN "REGIÓN CENTRO-BAJÍO-OCCIDENTE" "¿CÓMO ESTAMOS?"_x000D_
_x000D_
*PRESENTACIÓN "UNA MIRADA FRESCA A LAS OPORTUNIDADES DE _x000D_
  DESARROLLO ECONÓMICO DE LA REGIÓN CENTRO-BAJÍO-OCCIDENTE"_x000D_
_x000D_
*DOCUMENTO FINAL CON LOS RESULTADOS DE LAS SESIONES. EL _x000D_
  DOCUMENTO CONTENDRÁ TAMBIÉN LAS LÍNEAS PRINCIPALES (FICHAS _x000D_
  TÉCNICAS DE LOS PROYECTOS IDENTIFICADOS)_x000D_
</t>
  </si>
  <si>
    <t>1060/2020</t>
  </si>
  <si>
    <t xml:space="preserve">DIF. 5 CENTAVOS </t>
  </si>
  <si>
    <t>0719-1288</t>
  </si>
  <si>
    <t>0248</t>
  </si>
  <si>
    <t>XXXIX DIPLOMADO EN ANÁLISIS POLÍTICO ESTRATÉGICO (DAPE 39)</t>
  </si>
  <si>
    <t>15/02/2020</t>
  </si>
  <si>
    <t xml:space="preserve">EL DIPLOMADO EN ANÁLISIS POLÍTICO ESTRATÉGICO TIENE TRES OBJETIVOS CENTRALES._x000D_
I . FAMILIARIZAR AL ALUMNO CON ALGUNOS DE LOS PRINCIPALES ENFOQUES TEÓRICOS Y METODOLÓGICOS DE LA CIENCIA POLÍTICA CONTEMPORÁNEA._x000D_
2.	AYUDAR A LOS PARTICIPANTES A QUE PUEDAN UTILIZAR ESTAS HERRAMIENTAS ANALÍTICAS PARA COMPRENDER EL PROCESO POLÍTICO EN MÉXICO, ASÍ COMO LA EVOLUCIÓN DE SUS ACTORES E INSTITUCIONES PRINCIPALES._x000D_
3.	MÁS CONCRETAMENTE, OFRECER LAS CLAVES FUNDAMENTALES PARA COMPRENDER Y ANALIZAR LOS RETOS QUE ENFRENTA EL NUEVO GOBIERNO FEDERAL ASÍ COMO LOS GOBIERNOS LOCALES ELEGIDOS EN 2018 Y 2019._x000D_
A LO LARGO DEL DIPLOMADO, EL ESTUDIANTE ANALIZARÁ DESDE LA TOMA DE DECISIONES DE LOS VOTANTES Y LOS LÍDERES POLÍTICOS, LA COMPETENCIA ELECTORAL Y LA NEGOCIACIÓN ENTRE PODERES Y NIVELES DE GOBIERNO, HASTA LOS ASUNTOS ESPECÍFICOS QUE MARCARON LA AGENDA POLÍTICA Y LEGISLATIVA DE 2019._x000D_
</t>
  </si>
  <si>
    <t>DIFUNDE EL NOMBRE DEL CIDE ENTRE AQUELLAS PERSONAS RELACIONADAS DIRECTA O INDIRECTAMENTE CON EL ANÁLISIS POLÍTICO Y LA TOMA DE DECISIONES EN MÉXICO, Y CONTRIBUYE A ESTRECHAR VÍNCULOS QUE FORTALECEN LA REFLEXIÓN ACADÉMICA SOBRE POLÍTICAS Y DE POLÍTICAS  PÚBLICAS</t>
  </si>
  <si>
    <t>UN DIPLOMADO PARA 29 PERSONAS Y SUS EVALUACIONES DE SERVICIOS DOCENTES ADMINISTRATIVOS.</t>
  </si>
  <si>
    <t>OVD/1243/2021</t>
  </si>
  <si>
    <t>sin convenio Se autoriza re-presupuesto para efecto de cierre CAAD 01/03/2021</t>
  </si>
  <si>
    <t>0619-1287</t>
  </si>
  <si>
    <t>0168</t>
  </si>
  <si>
    <t>CAPACITACIÓN Y FORMACIÓN CÍVICA DEL PRI</t>
  </si>
  <si>
    <t>PRI</t>
  </si>
  <si>
    <t>24/06/2019</t>
  </si>
  <si>
    <t xml:space="preserve">SERGIO LÓPEZ AYLLÓN, </t>
  </si>
  <si>
    <t>REFLEXIONAR SOBRE EL PAPEL DEL PRI Y SU LUGAR EN LA HISTORIA DE MÉXICO. REALIZAR UN BALANCE ACERCA DEL DESARROLLO DE LAS INSTITUCIONES DE MÉXICO Y EL PAPEL QUE EL PRI HA DESEMPEÑADO EN DICHO PROCESO DURANTE NUEVE DÉCADAS</t>
  </si>
  <si>
    <t>SE PRODUCIRÁ UN LIBRO Y UN CONJUNTO DE VIDEOS DISEÑADOS PARA LA CAPACITACIÓN DE CUADROS DEL PRI.</t>
  </si>
  <si>
    <t>*LIBRO _x000D_
*VIDEOS</t>
  </si>
  <si>
    <t>1074/2020</t>
  </si>
  <si>
    <t>0619-1286</t>
  </si>
  <si>
    <t>0246</t>
  </si>
  <si>
    <t>DIPLOMADO EN REGULACIÓN 4TA EDICIÓN</t>
  </si>
  <si>
    <t>22/08/2019</t>
  </si>
  <si>
    <t>20/03/2020</t>
  </si>
  <si>
    <t xml:space="preserve">FORMACIÓN DE ESPECIALISTAS EN EL ANÁLISIS, DISEÑO Y EVALUACIÓN DE LA REGULACIÓN, HACIENDO USO DE UN ENFOQUE INTERDISCIPLINARIO ORIENTADO AL ESTUDIO ECONÓMICO, JURÍDICO Y DE LA POLÍTICA PÚBLICA DE SECTORES ECONÓMICOS SUJETOS A REGULACIÓN POR PARTE DEL ESTADO._x000D_
</t>
  </si>
  <si>
    <t>ENTENDER LA FUNCIÓN DE LA REGULACIÓN Y LA COMPETENCIA ECONÓMICA, ASÍ COMO CONOCER LOS INSTRUMENTOS DE CARÁCTER REGULATORIO Y LA RACIONALIDAD DE LAS POLÍTICAS PÚBLICAS EN DICHA MATERIA, SU DISEÑO, IMPLEMENTACIÓN Y EVALUACIÓN, CON LA FINALIDAD DE MEJORAR EL DESEMPEÑO ECONÓMICO Y EL BIENESTAR DE LA SOCIEDAD.</t>
  </si>
  <si>
    <t>DIPLOMAS Y CALIFICACIONES</t>
  </si>
  <si>
    <t>OVD/1234/2021</t>
  </si>
  <si>
    <t xml:space="preserve">Sin convenio </t>
  </si>
  <si>
    <t>0619-1285</t>
  </si>
  <si>
    <t>ACOMPAÑAMIENTO PARA EL DISEÑO E IMPLEMENTACIÓN DEL MODELO DE SERVICIO PROFESIONAL DE CARRERA EN EL GOBIERNO DE QUINTANA ROO.</t>
  </si>
  <si>
    <t>16/06/2019</t>
  </si>
  <si>
    <t>ACOMPAÑAR AL GOBIERNO DE QUINTANA ROO (OFICIALÍA MAYOR) EN LA CONSTRUCCIÓN DE UN SERVICIO PROFESIONAL DE CARRERA, MEDIANTE UN ESQUEMA DE ORIENTACIÓN Y VALIDACIÓN EN EL DISEÑO E IMPLEMENTACIÓN DE ACCIONES QUE PERMITAN PONER EN MARCHA LOS DIFERENTES SUBSISTEMAS, ELEMENTOS Y REQUISITOS QUE INTEGRAN EL MODELO DEL SPC.</t>
  </si>
  <si>
    <t>AVANZAR EN LA SIGUIENTE ETAPA ES UN PASO NECESARIO, VIABLE Y OPORTUNO. SE TRATA DE UN PROCESO VIABLE PORQUE LOS TOMADORES DE DECISIÓN DENTRO DEL GOBIERNO POSEEN INSTRUMENTOS DE ORIENTACIÓN QUE LES PERMITEN OBSERVAR HACIA DÓNDE AVANZAR, ASÍ COMO PERMITE DETECTAR LAS CAPACIDADES ACTUALES QUE POSEEN PARA IR CONSTRUYENDO EN ESE RUMBO._x000D_
ASÍ MISMO DISPONEN DE UN DIAGNÓSTICO QUE PERMITE IDENTIFICAR AQUELLAS RUTAS DE AVANCE, DE ACUERDO CON LAS EXIGENCIAS DEL MODELO Y LA ESTABILIDAD MÍNIMA QUE REQUIERE PARA OPERAR EN EL MEDIANO Y LARGO PLAZO. POR OTRO LADO, ESTAMOS FRENTE A UN PROBLEMA DE NECESIDAD Y PREOCUPACIÓN NACIONAL DÓNDE CONFLUYEN DIFERENTES ACTORES, BRINDANDO ESFUERZOS QUE REQUIEREN SER ORIENTADOS Y COORDINADOS HACIA LA MEJORA DEL SERVICIO PÚBLICO EN EL ESTADO.</t>
  </si>
  <si>
    <t xml:space="preserve">1.	PROGRAMA DE TRABAJO EN EL QUE SE INCLUYAN LAS ACTIVIDADES A DESARROLLAR DURANTE EL PERIODO DE TRABAJO ESTABLECIDO EN ESTOS TÉRMINOS DE REFERENCIA._x000D_
2.	IMPARTICIÓN DE TALLER SOBRE DISEÑO E IMPLEMENTACIÓN DEL MODELO DE SPC, DIRIGIDO A SERVIDORES PÚBLICOS DE NIVEL ESTRATÉGICO._x000D_
3.	IMPARTICIÓN DE TALLER SOBRE DISEÑO E IMPLEMENTACIÓN DEL MODELO DE SPC, DIRIGIDO A SERVIDORES PÚBLICOS (ENLACES) INTEGRANTES DE LA RED DEL SPC._x000D_
4.	DOCUMENTO EN EL QUE SE IDENTIFIQUEN LOS DOCUMENTOS LEGALES Y TÉCNICOS, A DESARROLLAR DE MANERA CONJUNTA (OFICIALÍA MAYOR Y CIDE) PARA LA CONSTRUCCIÓN Y PUESTA EN MARCHA DE LOS TRES (3) SUBSISTEMAS DEL SPC._x000D_
5.	DOCUMENTO EN EL QUE SE IDENTIFIQUEN LOS PROCESOS TRANSVERSALES, A DESARROLLAR DE MANERA CONJUNTA (OFICIALÍA MAYOR Y CIDE) PARA LA CONSTRUCCIÓN Y PUESTA EN MARCHA DE LOS TRES (3) SUBSISTEMAS DEL SPC._x000D_
6.	CARPETA DE DOCUMENTOS LEGALES Y TÉCNICOS DEL SUBSISTEMA 1 PLANEACIÓN DE RECURSOS HUMANOS, REVISADA Y VALIDADA POR EL CIDE Y APROBADA POR EL GRUPO DE DECISIÓN._x000D_
7.	CARPETA DE DOCUMENTOS LEGALES Y TÉCNICOS DEL SUBSISTEMA 2 INGRESO, REVISADA Y VALIDADA POR EL CIDE Y APROBADA POR EL GRUPO DE_x000D_
DECISIÓN._x000D_
8.     CARPETA DE DOCUMENTOS LEGALES Y TÉCNICOS DEL SUBSISTEMA 3 CAPACITACIÓN Y PERMANENCIA, REVISADA Y VALIDADA POR EL CIDE Y APROBADA POR EL GRUPO DE DECISIÓN._x000D_
9.     CARPETA DE PROCESOS TRANSVERSALES DE LOS TRES (3) SUBSISTEMAS DEL SPC., REVISADA Y VALIDADA POR EL CIDE Y APROBADA POR EL GRUPO DE_x000D_
DECISIÓN._x000D_
</t>
  </si>
  <si>
    <t>Cancelado/OVD/1117/2020</t>
  </si>
  <si>
    <t>18/06/2019</t>
  </si>
  <si>
    <t>0619-1284</t>
  </si>
  <si>
    <t>0656</t>
  </si>
  <si>
    <t>SEMINARIO TERRITORIO, EVALUACIÓN Y CAMBIO</t>
  </si>
  <si>
    <t xml:space="preserve">UNIVERSIDAD TECNOLÓGICA (UTEC)
</t>
  </si>
  <si>
    <t>05/10/2019</t>
  </si>
  <si>
    <t>FORTALECER LAS CAPACIDADES EN MONITOREO Y EVALUACIÓN DE ACTORES DE DESARROLLO TERRITORIAL DE URUGUAY POR MEDIO DE CUATRO TALLERES PRESENCIALES.</t>
  </si>
  <si>
    <t>CLEAR LAC TIENE EL MANDATO DE GENERAR CAPACIDADES EN MONITOREO Y EVALUACIÓN EN AMÉRICA LATINA Y EL CARIBE. COMO PARTE DE ESTE MANDATO, ESTE PROYECTO DE EDUCACIÓN CONTINUA ES RELEVANTE YA QUE SE CAPACITARÁ A TÉCNICOS URUGUAYOS INMERSOS EN PROYECTOS DE DESARROLLO TERRITORIAL, LO CUAL PERMITIRÁ QUE INCLUYAN EN SUS PROYECTOS CONCEPTOS BÁSICOS SOBRE GESTIÓN POR RESULTADOS, MATRIZ DE MARCO LÓGICO, TIPOS DE EVALUACIÓN, MÉTODOS DE EVALUACIÓN, LA ÉTICA DE LA EVALUACIÓN Y MECANISMOS EFICIENTES PARA LA COMUNICACIÓN DE RESULTADOS.</t>
  </si>
  <si>
    <t>FORMACIÓN DE CAPACIDADES EN MONITOREO Y EVALUACIÓN POR MEDIO DE DOCENCIA DE ALTA CALIDAD PARA LOS PARTICIPANTES.</t>
  </si>
  <si>
    <t>OVD/1224/2021</t>
  </si>
  <si>
    <t xml:space="preserve">sin convenio Se autoriza re-presupuesto para efecto de cierre. CAAD 01/03/2021
</t>
  </si>
  <si>
    <t>0619-1283</t>
  </si>
  <si>
    <t>0169</t>
  </si>
  <si>
    <t>CURSO AVANZADO EN MATERIA DE COMPRAS GUBERNAMENTALES</t>
  </si>
  <si>
    <t xml:space="preserve">GOBIERNO DE LA CIUDAD DE MÉXICO
</t>
  </si>
  <si>
    <t>14/06/2019</t>
  </si>
  <si>
    <t>SENSIBILIZAR Y CAPACITAR EN TEMAS RELACIONADOS CON LAS COMPRAS PÚBLICAS AL PERSONAL ESTRATÉGICO Y TÁCTICO DEL GOBIERNO DE LA CIUDAD DE MÉXICO, CON ÉNFASIS EN EL MANEJO DE METODOLOGÍAS INNOVADORAS Y CONOCIMIENTO APLICADO A CASOS REALES DE SU GESTIÓN PÚBLICA.</t>
  </si>
  <si>
    <t>CONOCER LAS TÉCNICAS Y HERRAMIENTAS DE PLANEACIÓN Y MERCADEO PARA LAS COMPRAS PÚBLICAS, CON LA FINALIDAD DE QUE LOS PROCESOS DE ADQUISICIONES SEAN MÁS EFECTIVOS. _x000D_
SENSIBILIZAR A LOS SERVIDORES PÚBLICOS SOBRE LOS RIESGOS DE INCURRIR EN ACTOS DE CORRUPCIÓN Y CONFLICTO DE INTERÉS, ORIENTANDO EN TÉCNICAS DE ANÁLISIS DE RIESGO PARA LOGRAR UN MEJOR CONTROL INTERNO EN LA EJECUCIÓN DE PROCEDIMIENTOS DE ADQUISICIONES._x000D_
CONOCER Y APLICAR LA METODOLOGÍA DE PROCESOS TRANSVERSALES COMO UNA OPCIÓN QUE PERMITE DEFINIR LOS FLUJOS DE INFORMACIÓN, DECISIONES Y ACTORES RESPONSABLES, PARA LOGRAR UNA MEJOR COORDINACIÓN ENTRE DIVERSAS ÁREAS INVOLUCRADAS EN UN MISMO OBJETIVO Y AL MISMO TIEMPO TRANSPARENTAR LOS PROCEDIMIENTOS DE _x000D_
ADQUISICIONES LO QUE CONTRIBUYE A MEJORAR LA RENDICIÓN DE CUENTAS. REALIZAR PROCEDIMIENTOS DE COMPRAS SIMULADOS EN CASOS REALES, CON LA FINALIDAD DE QUE LOS SERVIDORES PÚBLICOS PONGAN EN PRÁCTICA LOS CONOCIMIENTOS Y TÉCNICAS APRENDIDAS DURANTE EL CURSO.</t>
  </si>
  <si>
    <t xml:space="preserve">13 SESIONES DIVIDAS EN TRES MÓDULOS_x000D_
TALLER_x000D_
CONSTANCIAS_x000D_
</t>
  </si>
  <si>
    <t>OVD/1183/2021</t>
  </si>
  <si>
    <t>0619-1282</t>
  </si>
  <si>
    <t>0672</t>
  </si>
  <si>
    <t>TALENTUM- UNIVERSIDAD 2019</t>
  </si>
  <si>
    <t>FUNDACIÓN CIDE</t>
  </si>
  <si>
    <t>REALIZAR INVESTIGACIÓN EN TORNO A UNA INTERVENCIÓN EDUCATIVA ENFOCADA EN DESARROLLAR EL POTENCIAL INTELECTUAL DE ESTUDIANTES MEXICANOS DE EDUCACIÓN SUPERIOR. MÁS ESPECÍFICAMENTE SEGUIR RECOLECTANDO DATOS, ÉSTA ES LA QUINTA EDICIÓN DEL PROGRAMA TALENTUM-UNIVERSIDAD, SOBRE ESTUDIANTES UNIVERSITARIOS DE ALTO RENDIMIENTO MEXICANOS PARA LLEVAR A CABO INVESTIGACIÓN EN TORNO A ESTE GRUPO DE LA POBLACIÓN.</t>
  </si>
  <si>
    <t xml:space="preserve">EL DISEÑO DE TALENTUM-UNIVERSIDAD 2019 TIENE COMO ANTECEDENTES LOS HALLAZGOS DEL REPORTE DE RESULTADOS DE LAS CUATRO EDICIONES PASADAS (2015-2018), LOS ARTÍCULOS DE INVESTIGACIÓN PUBLICADOS AL FINAL DE CADA PROGRAMA POR LA DRA. MÓNICA CAMACHO; ASÍ COMO DEL REPORTE DE INVESTIGACIÓN "LA BRECHA DEL TALENTO EN MÉXICO Y SUS COSTOS ECONÓMICOS" (HEREDIA Y FRANCO, 2014). DICHO REPORTE ANALIZA LA BRECHA DE TALENTO EN MÉXICO, MEDIDO COMO EL PORCENTAJE DE ESTUDIANTES EN LOS NIVELES 5 Y 6 DE LA PRUEBA PISA REALIZADA POR LA OCDE Y ESTIMA SUS EFECTOS SOBRE EL CRECIMIENTO ECONÓMICO. ENTRE LOS HALLAZGOS MÁS RELEVANTES SE ENCUENTRAN, POR EJEMPLO, QUE:_x000D_
EN 2012, SÓLO 0.6% DE LOS ESTUDIANTES MEXICANOS SE UBICARON EN ESOS NIVELES; ESTO SITÚA A NUESTRO PAÍS EN LOS NIVELES MÁS BAJOS DE ESE INDICADOR Y IO QUE ES MÁS: LO UBICA POR DEBAJO DE SU DESEMPEÑO ESPERADO DADO SU NIVEL DE INGRESO, GASTO Y CARACTERÍSTICAS DEL SISTEMA EDUCATIVO. DADAS SUS CARACTERÍSTICAS ECONÓMICAS, MÉXICO DEBERÍA TENER ENTRE 5,1% Y 8.6% DE SUS ESTUDIANTES EN LOS NIVELES 5 Y 6._x000D_
LA BRECHA DE TALENTO EN MÉXICO ES MUCHO MÁS PRONUNCIADA EN LO QUE RESPECTA AL PORCENTAJE DE ESTUDIANTES EN LOS NIVELES SUPERIORES QUE AL DE LOS ESTUDIANTES EN LOS NIVELES INFERIORES DE DESEMPEÑO EN LA PRUEBA (POR DEBAJO DE NIVEL 2) Y CON CAPACIDADES BÁSICAS (NIVEL 2)._x000D_
LOS ESTUDIANTES CONSIDERADOS TALENTOSOS EN MÉXICO PRESENTAN RESULTADOS MENORES QUE EN OTROS PAÍSES DE INGRESO SIMILAR._x000D_
IV. LA PROPORCIÓN DE ESTUDIANTES TALENTOSOS HA DECRECIDO CON RESPECTO A EDICIONES PASADAS DE LA PRUEBA PISA._x000D_
EL REPORTE SEÑALA INVESTIGACIONES QUE SUGIEREN UN IMPACTO CAUSAL DE LA CALIDAD DEL CAPITAL HUMANO DE UN PAÍS SOBRE LA TASA DE CRECIMIENTO DE LARGO PLAZO (HANUSHEK Y KIMKO 2000, HANUSHEK Y WOESSMANN 2008 Y 201CF BARRO 2001), POR LO QUE INCREMENTAR EL DESEMPEÑO EDUCATIVO DE LA POBLACIÓN EN GENERAL Y EL PORCENTAJE DE ALUMNOS CON ALTOS NIVELES DE LOGRO EN PARTICULAR DEBIERA SER UN TEMA PRIORITARIO EN EL DISEÑO DE POLÍTICAS PÚBLICAS DE NUESTRO PAÍS. EN RESUMEN, LOS HALLAZGOS APUNTAN AL HECHO QUE EN MÉXICO LOS ESTUDIANTES TALENTOSOS SON POCOS Y PEOR POSICIONADOS QUE SUS PARES EN OTROS PAÍSES._x000D_
UNA RECOMENDACIÓN QUE SE DESPRENDE ES QUE NO DEBE DESESTIMARSE LA IMPORTANCIA DE INVECTIR TANTO EN EL GRUPO DE ESTUDIANTES CON MAYORES NIVELES DE LOGRO, ASÍ COMO EN AQUELLOS UBICADOS POR DEBAJO DEL NIVEL DE SUFICIENCIA: "YA QUE AMBOS GRUPOS PUEDEN CONTRIBUIR DE MANERA IMPORTANTE Y SIMBIÓTICA AL CRECIMIENTO ECONÓMICO" {HEREDIA Y FRANCO, 2014, P. 20)._x000D_
CON LA FINALIDAD DE CONTRIBUIR A UNA POLÍTICA CLARA, CONSISTENTE, BIEN FUNDAD? Y FONDEADA A FAVOR DEL IMPULSO A LOS ESTUDIANTES INTELECTUALMENTE SOBRESALIENTES EN MÉXICO, OTRAS RECOMENDACIONES DEL REPORTE SON:_x000D_
&gt; PROVEER MEJOR INFORMACIÓN A LOS CANDIDATOS POTENCIALES— QUIENES NORMALMENTE NO SOLICITARÍAN INGRESO A LAS MEJORES UNIVERSIDADES--, INCREMENTANDO EL NÚMERO DE RECLUTADORES, NÚMERO DE BECAS PARA ESTUDIANTES DE BAJOS RECURSOS Y DE ZONAS GEOGRÁFICAS ALEJADAS (HOXBY Y AVERY 2012)._x000D_
&gt; CONFORMAR GENERACIONES DIFERENCIADAS POR EL MES DE NACIMIENTO DEL ESTUDIANTE PARA EVITAR EL REZAGO ENTRE LOS ESTUDIANTES MÁS JÓVENES Y ASÍ EVITAR QUE SU TALENTO POTENCIAL SEA PASADO POR ALTO. ESTA HA SIDO UNA PRÁCTICA EXITOSA A NIVEL INTERNACIONAL, Y ESTÁ BASADA EN LA EVIDENCIA QUE MUESTRA QUE LOS ESTUDIANTES NACIDOS MÁS CERCA DE LA FECHA DE CORTE PARA EL INICIO DE CLASES TIENDEN A TENER UN MEJOR DESEMPEÑO A LO LARGO DE SU VIDA ACADÉMICA Y, POR LO TANTO, MEJORES PROSPECTOS LABORALES (LEUVEN ET AL. 2003, BEDARD Y DHUEY 2006)._x000D_
&gt; CREAR UN ALGORITMO, DADA LA GRAN CANTIDAD DE INFORMACIÓN GENERADA A TRAVÉS DE LAS PRUEBAS ESTANDARIZADAS EN MÉXICO, QUE IDENTIFICASE A LOS ESTUDIANTES QUE CONSISTENTEMENTE OBTIENEN PUNTAJES MÁS ALTOS QUE LOS QUE PREDICE SU ENTORNO SOCIOECONÓMICO, PARA ASÍ OFRECERLES AYUDA ACADÉMICA Y ECONÓMICA._x000D_
EL PROGRAMA TALENTUM PERMITE OBSERVAR Y RECOLECTAR INFORMACIÓN DE UN GRUPO DE ESTUDIANTES UNIVERSITARIOS DURANTE UN PERIODO PROMEDIO DE 9 MESES._x000D_
LOS COMPONENTES PRINCIPALES DEL PROGRAMA SON: 1) SEMANA DE INDUCCIÓN EN LA CIUDAD DE MÉXICO; 2) TRABAJO EN EQUIPO A DISTANCIA (RETO TALENTUM); 3) VIAJE ACADÉMICO INTERNACIONAL, 4) PRÁCTICA SOMBRA Y 5) COMPETENCIA FINAL DE PROYECTOS Y CLAUSURA. ADEMÁS DE LOS COMPONENTES ADICIONALES DEL PROGRAMA COMO LA MENTORÍA, LOS CURSOS REMEDIALES DE INGLÉS Y LOS EJERCICIOS DE LECTURA Y ESCRITURA CRÍTICAS._x000D_
MEDIANTE ESTOS COMPONENTES SE LOGRA PREPARAR, A TRAVÉS DE CONFERENCIAS, TALLERES, TRABAJO EN EQUIPO A DISTANCIA Y VISITAS A CAMPO A UN GRUPO DIVERSO Y SOCIALMENTE CONSCIENTE DE JÓVENES LÍDERES MEXICANOS._x000D_
RESULTADOS 2015-2019:_x000D_
EL REPORTE DE RESULTADOS DE CADA EDICIÓN PRESENTA LOS PRINCIPALES HALLAZGOS SOBRE LA CONTRIBUCIÓN DEL PROGRAMA TALENTUM-UNIVERSIDAD EN LA FORMACIÓN DE LOS PARTICIPANTES. ENTRE TALES HALLAZGOS, LOS EGRESADOS DE LAS PRIMERAS CUATRO EDICIONES REPORTAN QUE TALENTUM-UNIVERSIDAD TIENE UN MA OR IM ACTO RINCI ALMENTE EN EL ÁMBITO ERSONAL 46%, 54%, 58% Y 57% DE LOS ESTUDIANTES EN LAS EDICIONES 2018, 2017, 2016 Y 2015, RESPECTIVAMENTE)._x000D_
POR OTRO LADO, ES IMPORTANTE RESALTAR QUE LOS ESTUDIANTES QUE HAN PARTICIPADO EN LAS CUATRO EDICIONES DEL PROGRAMA TALENTUM-UNIVERSIDAD PROVIENEN DE ORÍGENES MUY DIVERSOS:_x000D_
1)	HEMOS TENIDO PARTICIPANTES DE 29 DE LOS 32 ESTADOS DEL PAÍS._x000D_
2)	66.6 % DE LOS PARTICIPANTES PROVIENEN DE UNIVERSIDADES PÚBLICAS._x000D_
3)	SE CUENTA CON LA MISMA CANTIDAD DE PARTICIPANTES MUJERES (120) Y HOMBRES (120)._x000D_
MÁS ESPECÍFICAMENTE EN LA CUARTA GENERACIÓN DE TALENTUM-UNIVERSIDAD (2018):	 _x000D_
•	21.7% DE LOS PARTICIPANTES ERAN LOS PRIMEROS DE SU FAMILIA EN IR A [A UNIVERSIDAD._x000D_
33% DE LAS PARTICIPANTES ERAN LAS PRIMERAS MUJERES DE SU FAMILIA EN IR A LA UNIVERSIDAD._x000D_
33.3% DECLARARON TENER INGRESOS MENSUALES MENORES A 10 MIL PESOS EN SU HOGAR._x000D_
•	40% DE LOS PARTICIPANTES NUNCA HABÍAN VIAJADO AL EXTRANJERO._x000D_
CON BASE EN TODA LA INFORMACIÓN RECOLECTADA SE HA MEJORADO AÑO CON AÑO LA ORGANIZACIÓN Y EL CONTENIDO DEL PROGRAMA, PERO TAMBIÉN SE HAN LLEVADO A CABO ANÁLISIS MÁS COMPLEJOS. A CONTINUACIÓN, SE DETALLAN LOS ARTÍCULOS ACADÉMICOS PUBLICADOS CON BASE EN LA INFORMACIÓN GENERADA POR TALENTUM-UNIVERSIDAD:_x000D_
TALENTUM-UNIVERSIDAD 2016: "CONTRIBUCIONES DE UN PROCESO DE MENTORÍA EN EL PROCESO FORMATIVO DE ESTUDIANTES UNIVERSITARIOS EN UN PROGRAMA EXTRA-CURRICULAT' REDIE: REVISTA ELECTRÓNICA DE EDUCACIÓN SUPERIOR._x000D_
TALENTUM-UNIVERSIDAD 2017: "POLÍTICAS INSTITUCIONALES Y EXCLUSIÓN EN MOVILIDAD ESTUDIANTIL INTERNACIONAL. CASOS EN MÉXICO" REVISTAS UNIVERSIDADES, Y "MENTORÍA EN EDUCACIÓN SUPERIOR; LA EXPERIENCIA EN UN PROGRAMA EXTRA-CURRICULAT' MÓNICA CAMACHO, REDIE: REVISTA ELECTRÓNICA DE EDUCACIÓN SUPERIOR._x000D_
TALENTUM-UNIVERSIDAD 2018: ARTÍCULO: "ARE WE ASKING WHAT WE NEED TO ASK? INTERNATIONAL MOBILITY EXPERIENCES OF HIGHER EDUCATION STUDENTS: ANALYZING TWO EVALUATION INSTRUMENTS AND A STUDY', MÓNICA CAMACHO, ENVIADO A DICTAMINAR A REVISTA EDUCACIÓN GLOBAL, Y "PUENTES PROGRAM: AN INSTITUTIONAL RESPONSE CLAIMING FOR BRIDGES IN A TIME OF_x000D_
TRUMPETING WALLS" MÓNICA CAMACHO, CAPÍTULO DEL LIBRO RETHINKING_x000D_
EDUCATION ACROSS BORDERS: EMERGÍNG ISSUES AND IMPORTANT INSIGHTS ON GLOBALLY MOBILE STUDENTS, ED. UTTAM GAULEE, SHYAM SHARMA AND KRISHNA BISTA (2018)._x000D_
ESTE AÑO SE PLANEA ENFOCAR LA INVESTIGACIÓN DEL PROGRAMA EN DOS TEMAS EN PARTICULAR: EL SEGUIMIENTO DE LAS GENERACIONES GRADUADAS, EL SEGUIMIENTO DE SUS TRAYECTORIAS ACADÉMICAS Y PROFESIONALES Y EL IMPACTO EN HABILIDADES SOCIOEMOCIONALES EN LOS PARTICIPANTES DE ESTA QUINTA EDICIÓN. REALIZAREMOS PRUEBAS DE HABILIDADES SOCIOEMOCIONALES PRE Y POST Y CONVERSACIONES A PROFUNDIDAD CON LOS PARTICIPANTES SELECCIONADOS PARA PODER LLEVAR A CABO UNA EVALUACIÓN CUALITATIVA DEL POSIBLE EFECTO DEL PROGRAMA EN DICHAS HABILIDADES._x000D_
LA IDEA ES QUE EN 2019 SE SELECCIONEN A 50 PARTICIPANTES, Y NO A 60 COMO EN AÑOS ANTERIORES, Y SE CUBRAN TODOS LOS GASTOS DE 40 DE LOS 50 SELECCIONADOS. LOS 10 ESTUDIANTES CUYOS GASTOS NO ESTARÁN CUBIERTOS EN SU TOTALIDAD TENDRÁN QUE PAGAR UNA CUOTA DE RECUPERACIÓN MÍNIMA DE 9,000.00 PESOS.	 _x000D_
 _x000D_
SE ANEXA A ESTA PROPUESTA EL DOCUMENTO "TALENTUM-UNIVERSIDAD: DESCRI CIÓN DE COM ONENTES".  _x000D_
_x000D_
</t>
  </si>
  <si>
    <t xml:space="preserve">REPORTE DE RESULTADOS DE LA QUINTA EDICIÓN DEL PROGRAMA_x000D_
TALENTUM-UNIVERSIDAD 2019,_x000D_
REPORTE DE EVALUACIÓN DE HABILIDADES SOCIOEMOCIONALES._x000D_
PUBLICACIÓN DE UN ARTÍCULO ACADÉMICO QUE SE BASE EN LOS RESULTADOS DE ESTA EDICIÓN Y DE LAS CUATRO ANTERIORES. _x000D_
PUBLICACIÓN DE UN ARTÍCULO DE DIVUL ACIÓN._x000D_
</t>
  </si>
  <si>
    <t>1111/2020</t>
  </si>
  <si>
    <t>03/06/2019</t>
  </si>
  <si>
    <t>0619-1281</t>
  </si>
  <si>
    <t>0244</t>
  </si>
  <si>
    <t>8A EDICIÓN DEL DIPLOMADO DE NEGOCIACIÓN, MEDIACIÓN, CONSTRUCCIÓN DE ACUERDOS</t>
  </si>
  <si>
    <t xml:space="preserve">CENTRO DE COLABORACIÓN CIVICA CCC
</t>
  </si>
  <si>
    <t>22/02/2020</t>
  </si>
  <si>
    <t>EL OBJETIVO DE ESTE DIPLOMADO ES PROPORCIONAR HERRAMIENTAS Y CONCEPTOS ÚTILES PARA CONSTRUIR RELACIONES COLABORATIVAS DE LARGO PLAZO; PREVENIR Y RESOLVER CONFLICTOS EN DISTINTOS ÁMBITOS; ASÍ COMO ABORDAR PROBLEMAS COMPLEJOS QUE REQUIERAN DE LA PARTICIPACIÓN DE MÚLTIPLES ACTORES. EN SENTIDO AMPLIO, ESTE PROGRAMA BUSCA PROMOVER UNA CULTURA DE PAZ QUE PRIVILEGIE EL DIÁLOGO, LA NEGOCIACIÓN, LA MEDIACIÓN Y OTROS MÉTODOS COLABORATIVOS, FRENTE A FORMAS TRADICIONALES DE TOMAR DECISIONES, COMO SON EL USO DEL PODER, LA FUERZA Y  LA VÍA JUDICIAL. EN ESE MISMO SENTIDO, SE BUSCA PROMOVER EL USO DE LA CONCILIACIÓN COMO MECANISMO DE RESOLUCIÓN DE CONFLICTOS EN CONSONANCIA CON LAS REFORMAS AL ORDENAMIENTO JURÍDICO MEXICANO EN LOS ÁMBITOS PENAL, LABORAL, PROYECTOS PÚBLICO-PRIVADOS, JUSTICIA PARA ADOLESCENTES EN MATERIA COMERCIAL.</t>
  </si>
  <si>
    <t>LA DIVISIÓN DE ESTUDIOS JURÍDICOS DEL CIDE AFIANZA SU POSICIÓN COMO PROMOTOR DE CONOCIMIENTOS APLICADOS EN EL TEMA DE RESOLUCIÓN DE CONFLICTOS A NIVEL NACIONAL E INTERNACIONAL, ESTANDO A LA VANGUARDIA EN ESTE CAMPO. PROMUEVE Y DIVULGA LOS MECANISMOS ALTERNATIVOS DE SOLUCIÓN DE CONTROVERSIAS ENTRE LOS DIVERSOS ACTORES SOCIALES EN EL CONTEXTO DEL FORTALECIMIENTO DE LA DEMOCRACIA MEXICANA.</t>
  </si>
  <si>
    <t>UN MÍNIMO DE 27 ALUMNOS DE DIVERSOS SECTORES DE LA SOCIEDAD CAPACITADOS, HABILITADOS Y CON CONOCIMIENTOS SOBRE NEGOCIACIÓN, COMUNICACIÓN Y MEDIACIÓN Y SUS CERTIFICADOS CON UN DI LOMA INSTITUCIONAL POR 104 HORAS.</t>
  </si>
  <si>
    <t>1109/2020</t>
  </si>
  <si>
    <t>0619-1280</t>
  </si>
  <si>
    <t>0561</t>
  </si>
  <si>
    <t xml:space="preserve">GRUPO TÉCNICO DE EXPERTOS QUE SE ENCARGARÁ DE ESTABLECER EL MARCO DE_x000D_
REFERENCIA PARA EL DISEÑO DE UN COMITÉ PARA_x000D_
EL FECHADO DE LOS CICLOS DE LA ECONOMÍA DE MÉXICO_x000D_
</t>
  </si>
  <si>
    <t xml:space="preserve">INSTITUTO NACIONAL DE ESTADÍSTICA Y GEOGRAFÍA (INEGI)
</t>
  </si>
  <si>
    <t>05/06/2019</t>
  </si>
  <si>
    <t>20/05/2020</t>
  </si>
  <si>
    <t xml:space="preserve">ARTURO ANTÓN , </t>
  </si>
  <si>
    <t>EVALUAR LA PERTINENCIA DE CREAR UN COMITÉ DE FECHADO DE LOS CICLOS ECONÓMICOS DE MÉXICO Y, EN SU CASO, HACER UNA PROPUESTA PARA SU CREACIÓN, ORGANIZACIÓN Y REGLAS DE OPERACIÓN.</t>
  </si>
  <si>
    <t xml:space="preserve">A DIFERENCIA DE OTROS PAÍSES Y REGIONES DEL MUNDO, MÉXICO NO CUENTA CON UN COMITÉ DE FECHADO DE CICLOS ECONÓMICOS. _x000D_
ESTOS COMITÉS TIENEN COMO OBJETIVO DEFINIR EN QUÉ FECHA INICIAN Y TERMINAN LAS EXPANSIONES Y RECESIONES ECONÓMICAS. GENERALMENTE, ESTOS COMITÉS ESTÁN CONFORMADOS POR ACADÉMICOS Y, EN OCASIONES ESPECIALES, POR FUNCIONARIOS PÚBLICOS ES ESPECIALISTAS DEL SECTOR PRIVADO._x000D_
SU CARÁCTER ES APOLÍTICO:_x000D_
EL GRUPO TÉCNICO DE EXPERTOS PARA ESTE PROYECTO ESTÁ CONFORMADO POR ACADÉMICOS DE LA UNAM, UAEMEX, ITAM, UNIVERSIDAD ANÁHUAC Y CIDE, Y FUNCIONARIOS DEL INEGI Y BANCO DE MÉXICO. ESTE GRUPO SE ENCARGARÁ DE EVALUAR LA PERTINENCIA Y UTILIDAD PÚBLICA DE QUE NUESTRO PAÍS CUENTE CON UN COMITÉ DE ESTE TIPO, ASÍ COMO DE SU EVENTUAL ORGANIZACIÓN Y REGLAS DE OPERACIÓN._x000D_
</t>
  </si>
  <si>
    <t>SE ENTREGARÁN REPORTES PRELIMINARES Y UN REPORTE FINAL QUE ATIENDA AL PRINCIPAL OBJETIVO DEL PROYECTO, ESTO ES, EVALUAR LA PERTINENCIA DE QUE MÉXICO CUENTE CON UN COMITÉ DE ESTE TIPO. EL REPORTE FINAL INCLUIRÁ UNA DISCUSIÓN SOBRE LA EVIDENCIA INTERNACIONAL DE ESTE TIPO DE COMITÉS. EN CASO DE QUE SE RECOMIENDE CREAR UN COMITÉ DE ESTE TIPO, EL REPORTE TAMBIÉN INCLUIRÁ UNA PROPUESTA PARA SU ORGANIZACIÓN Y REGLAS DE OPERACIÓN.</t>
  </si>
  <si>
    <t>OVD/1166/2021</t>
  </si>
  <si>
    <t>0519-1279</t>
  </si>
  <si>
    <t>0245</t>
  </si>
  <si>
    <t>DIPLOMADO EN TÉCNICA PARLAMENTARIA</t>
  </si>
  <si>
    <t>SENADO DE LA REPÚBLICA</t>
  </si>
  <si>
    <t>01/06/2019</t>
  </si>
  <si>
    <t xml:space="preserve">JOSÉ ROLÁN XOPA, </t>
  </si>
  <si>
    <t>PRESENTAR DESDE UN MÉTODO DE ENSEÑANZA INTERDISCIPLINARIO QUE CONTEMPLA CUESTIONES TEÓRICAS Y PRÁCTICAS, CUAL ES EL UNIVERSO DE FUNCIONES QUE JURÍDICAMENTE TIENE ASIGNADAS EL SENADO DE LA REPÚBLICA.</t>
  </si>
  <si>
    <t>RELEVANCIA ACADÉMICA DEL PROYECTO	ABORDA CUÁL ES EL QUEHACER DEL SENADO (FUNCIONES PARLAMENTARIAS) DESDE UNA PERSPECTIVA JURÍDICA, ECONÓMICA, POLÍTICA E INTERNACIONAL. LA FUNCIÓN LEGISLATIVA, LA DE CONTROL PARLAMENTARIO Y DE REPRESENTACIÓN POLÍTICA CONTEMPLADAS EN LA CONSTITUCIÓN SON ESTUDIADAS ARMÓNICAMENTE LOS PROCESOS PARLAMENTARIOS, LOS DERECHOS Y OBLIGACIONES DE LOS LEGISLADORES.</t>
  </si>
  <si>
    <t>1038/2020</t>
  </si>
  <si>
    <t>29/05/2019</t>
  </si>
  <si>
    <t>0519-1278</t>
  </si>
  <si>
    <t>0165</t>
  </si>
  <si>
    <t>COLUMBIA GLOBAL SEMINAR IN MEXICO CITY "COLONIZATION AND DECOLONIZATION 2019"</t>
  </si>
  <si>
    <t xml:space="preserve">COLUMBIA UNIVERSITY
</t>
  </si>
  <si>
    <t>20/07/2019</t>
  </si>
  <si>
    <t>EL PRESENTE PROYECTO TIENE COMO OBJETIVO LLEVAR A CABO EL SEMINARIO GLOBAL "COLONIZATION AND DECOLONIZATION" IMPARTIDO POR CLAUDIO LOMNITZ, PROFESOR INVESTIGADOR DE LA UNIVERSIDAD DE COLUMBIA, EN LAS INSTALACIONES DEL CIDE. _x000D_
DICHO SEMINARIO ALBERGARÁ A 14 ESTUDIANTES DE COLUMBIA Y SE OTORGARÁ LA APERTURA DE ESPACIOS A ESTUDIANTES DEL CIDE.</t>
  </si>
  <si>
    <t xml:space="preserve">EL SEMINARIO GLOBAL «COLONIZACIÓN Y DESCOLONIZACIÓN» REFUERZA LA COOPERACIÓN ACADÉMICA ENTRE EL CIDE Y LA UNIVERSIDAD DE COLUMBIA. ES UN PROYECTO ESTRATÉGICO PUES, EN MATERIA DE INTERCAMBIOS DE LICENCIATURA, ESA INSTITUCIÓN CONSTITUYE EL DESTINO MÁS COMPETITIVO Y MEJOR POSICIONADO EN RANKINGS INTERNACIONALES Y EL SEMINARIO CONSTITUYE A MANTENER UN EQUILIBRIO EN E! NÚMERO DE ESTUDIANTES EN INTERCAMBIO._x000D_
EL CONTAR CON ESTE SEMINARIO CON LA UNIVERSIDAD DE COLUMBIA FORTALECE EL PODER DE NEGOCIACIÓN DEL CIDE CON OTRAS INSTITUCIONES DE CLASE MUNDIAL PARA PROYECTAR PROGRAMAS SIMILARES EN EL CORTO PLAZO._x000D_
TAL COMO SE HA HECHO EN LAS DOS EDICIONES ANTERIORES, EL CIDE DESTINA RECURSOS PARA LA EFECTUACIÓN DEL PROGRAMA Y LA UNIVERSIDAD DE COLUMBIA REEMBOLSA TODAS LAS EROGACIONES EFECTUADAS POR EL CIDE HACIA FINAL DEL PROGRAMA. SE TRATA, PUES, DE UN PRÉSTAMO DEL CIDE A LA UNIVERSIDAD DE COLUMBIA. POR RAZONES DE SIMPLICIDAD PARA REALIZAR LOS PAGOS EN MÉXICO Y EFICIENCIA EN LA LOGÍSTICA DE PLANEACIÓN DEL SEMINARIO DESDE LA CIUDAD DE MÉXICO, LA UNIVERSIDAD DE COLUMBIA PIDE AL CIDE ASUMIR LOS COSTOS COMPLETOS ASOCIADOS AL SEMINARIO GLOBAL LOS CUALES SERÁN REEMBOLSADOS EN SU TOTALIDAD AL MOMENTO DE QUE CULMINE EL PROGRAMA._x000D_
DENTRO DE LOS GASTOS TOTALES DEL PROGRAMA SE PREVÉ EL HOSPEDAJE DE LOS ESTUDIANTES EN LA CIUDAD DE MÉXICO, GASTOS DE MOVILIDAD Y VIAJES DE CAMPO EN LA CIUDAD DE MÉXICO, TRANSPORTACIÓN Y HOSPEDAJE EN EL VIAJE DE CAMPO A LA CIUDAD DE OAXACA, MATERIAL ACADÉMICO, PAGOS A PROFESORES INVITADOS, PAGO AL COORDINADOR ADMINISTRATIVO DEL PROGRAMA EN EL CIDE, CONVIVIOS DE BIENVENIDA Y DESPEDIDA, TRASLADOS DEL AEROPUERTO A LUGAR DE ALOJAMIENTO._x000D_
SE TIENE PREVISTA LA PARTICIPACIÓN DE 14 ESTUDIANTES DE COLUMBIA Y LA APERTURA DE ESPACIOS A ESTUDIANTES DEL CIDE (CUYOS GASTOS SERÁN ABSORBIDOS MAYORITARIAMENTE, POR LA UNIVERSIDAD DE COLUMBIA)._x000D_
</t>
  </si>
  <si>
    <t>REFORZAMIENTO DE LA RELACIÓN Y COOPERACIÓN ACADÉMICA CIDE— UNIVERSIDAD DE COLUMBIA</t>
  </si>
  <si>
    <t>OVD/1128/2020</t>
  </si>
  <si>
    <t>0519-1276</t>
  </si>
  <si>
    <t>0943</t>
  </si>
  <si>
    <t xml:space="preserve">PROYECTO PARA LA REALIZACIÓN DE UNA CAMPAÑA DE_x000D_
PROMOCIÓN DEL AHORRO PARA EL RETIRO_x000D_
</t>
  </si>
  <si>
    <t xml:space="preserve">AMAFORE
</t>
  </si>
  <si>
    <t>EL PROYECTO BUSCA APLICAR LAS CIENCIAS DEL COMPORTAMIENTO EN UNA CAMPAÑA DE  LA  AMAFORE PARA INCENTIVAR EL AHORRO PARA RETIRO. SE REVISARÁN DIFERENTES INTERVENCIONES Y SE DESARROLARÁN GRUPOS DE ENFOQUE PARA DEFINIR CUÁLES SON LOS MENSAJES MÁS EFECTIVOS PARA LA POBLACIÓN OBJETIVO DE LA CAMPAÑA DE LA AMAFORE.</t>
  </si>
  <si>
    <t>EL PROYECTO PERMITIRÁ CONSOLIDAR EL ROL DE LNPP COMO REFERENTE EN MÉXICO EN EL TEMA DE LA ECONOMÍA DEL COMPÓRTAMIENTO. EN PARTICULAR, PERMITIRÁ UTILIZAR LAS HERRAMIENTAS Y LA INVESTIGACIÓN GENERADAS EN EL LNPP PARA APLICARLAS EN INSTITUCIONES FINANCIERAS.</t>
  </si>
  <si>
    <t xml:space="preserve">ANÁLISIS DE BARRERAS CONDUCTUALES DEL AHORRO PARA EL RETIRO RECOMENDACIONES Y ACCIONES COMPLEMENTARIAS PARA INCENTIVAR EL AHORRO PARA EL RETIRO_x000D_
REPORTE DEL ACOMPAÑAMIENTO EN LA IMPLEMENTACIÓN DE LA. CAMPAÑA JUNTO CON TA AGENCIA DE PUBLICIDAD_x000D_
REPORTE DEL ACOMPAÑAMIENTO A LA AMAFORE DURANTE LA IMPLEMENTACIÓN DEL PROYECTO_x000D_
</t>
  </si>
  <si>
    <t>1096/2020</t>
  </si>
  <si>
    <t>0519-1275</t>
  </si>
  <si>
    <t>03</t>
  </si>
  <si>
    <t>ANÁLISIS ACADÉMICO DEL FENÓMENO MIGRATORIO EN EL ESTADO DE GUANAJUATO</t>
  </si>
  <si>
    <t>SECRETARÍA DEL MIGRANTE ENLANCE INTERNACIONAL DEL ESTADO DE GUANAJUATO</t>
  </si>
  <si>
    <t xml:space="preserve">HACER UN DIAGNÓSTICO Y MAPEO DEL FENÓMENO MIGRATORIO EN EL ESTADO DE GUANAJUATO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GUANAJUATO, A SABER:_x000D_
1.	EL PROCESO DE MIGRACIÓN AL INTERIOR DE MÉXICO, EN PARTICULAR LA MIGRACIÓN AL INTERIOR DEL ESTADO E INTERESTATAL, DE Y HACIA GUANAJUATO (ESPECIALMENTE TRABAJADORES AGRÍCOLAS);_x000D_
2.	LA EMIGRACIÓN DE GUANAJUATENSES EN EL EXTERIOR;_x000D_
3.	LA INMIGRACIÓN DE EXTRANJEROS EN EL ESTADO DE GUANAJUATO;_x000D_
4.	LOS FLUJOS DE MIGRANTES EN TRÁNSITO A TRAVÉS DEL ESTADO DE GUANAJUATO;_x000D_
5.	LOS MIGRANTES Y LAS FAMILIAS DE RETORNADOS A GUANAJUATO;_x000D_
6.	LA INFRAESTRUCTURA ADMINISTRATIVA PARA ATENDER EL FENÓMENO MIGRATORIO EN EL ESTADO._x000D_
</t>
  </si>
  <si>
    <t xml:space="preserve">ANÁLISIS INTEGRAL DEL FENÓMENO MIGRATORIO EN EL ESTADO DE_x000D_
GUANAJUATO (MIGRACIÓN INTERNA, EMIGRACIÓN, INMIGRACIÓN, TRÁNSITO Y RETORNO), PARA ENTENDER LA MIGRACIÓN DESDE UNA ÓPTICA SUBNACIONAL_x000D_
</t>
  </si>
  <si>
    <t xml:space="preserve">A.	CONFORMACIÓN DE UNA BASE DE DATOS CON LA INFORMACIÓN ESTADÍSTICA Y DE LA INVESTIGACIÓN DE CAMPO REALIZADA._x000D_
B.	REPORTE TÉCNICO Y CUANTITATIVO (EMIGRACIÓN, INMIGRACIÓN, TRÁNSITO Y RETORNO EN EL ESTADO DE GUANAJUATO)._x000D_
E.	REPORTE ACADÉMICO CUALITATIVO, CON ANÁLISIS A PROFUNDIDAD DE LA INFORMACIÓN ESTADÍSTICA, LA BASE DE DATOS Y LA INFORMACIÓN RECABADA EN EL TRABAJO DE CAMPO._x000D_
F.	PUBLICACIÓN DE UN DOCUMENTO DE POLÍTICA PÚBLICA._x000D_
G.	PUBLICACIÓN DE UN PRODUCTO ACADÉMICO DICTAMINADO (ARTÍCULO Y/O CAPÍTULO DE LIBRO) EN REVISTA O EDITORIAL DE RESTIGIO._x000D_
</t>
  </si>
  <si>
    <t>1052/2020</t>
  </si>
  <si>
    <t>0519-1273</t>
  </si>
  <si>
    <t>02</t>
  </si>
  <si>
    <t xml:space="preserve">ANÁLISIS DE BUENAS PRÁCTICAS, CAPACIDADES Y USO DE INFORMACIÓN DE LA AUDITORÍA SUPERIOR DEL ESTADO COAHUILA.	</t>
  </si>
  <si>
    <t xml:space="preserve">AUDITORÍA SUPERIOR DEL ESTADO COAHUILA
</t>
  </si>
  <si>
    <t xml:space="preserve">EXAMINAR LA UTILIDAD Y RELEVANCIA DE LAS ACCIONES, INFORMACIÓN Y RECOMENDACIONES REALIZADAS POR LA AUDITORIA SUPERIOR DEL ESTADO DE COAHUIL. _x000D_
COAHUILA (ASEC) PARA EL TRABAJO DE LOS LEGISLADORES DEL H. CONGRESO DEL ESTADO DE COAHUILA._x000D_
CONOCER QUÉ TAN ÚTIL SON LA INFORMACIÓN Y LOS HALLAZGOS DE LAS AUDITORÍAS PARA EL TRABAJO DE LOS LEGISLADORES DEL H. CONGRESO DEL ESTADO DE COAHUILA._x000D_
INVESTIGAR SI PERSONAL DEL PODER LEGISLATIVO CONOCE LAS FACULTADES Y ALCANCES DE LA AUDITORIA SUPERIOR DEL ESTADO DE COAHUILA, ASÍ COMO INDAGAR SI EMPLEAN LOS RESULTADOS DE LA FISCALIZACIÓN COMO INSUMO PARA REALIZAR SUS FUNCIONES Y ACTIVIDADES._x000D_
</t>
  </si>
  <si>
    <t xml:space="preserve">EL PROYECTO SE INSERTA EN LAS LÍNEAS DE INVESTIGACIÓN DE LA DIVISIÓN DE ADMINISTRACIÓN PÚBLICA RELACIONADAS CON EL ANÁLISIS Y LA FISCALIZACIÓN. _x000D_
PERMITIRÁ TRANSMITIR CONOCIMIENTOS METODOLÓGICOS Y POSICIONAR AL CIDE COMO UNA DE LAS INSTITUCIONES MÁS SÓLIDAS EN EL TEMA DE FISCALIZACIÓN. _x000D_
IDENTIFICAR LAS FORTALEZAS Y ÁREAS DE MEJORA EN LAS OBSERVACIONES, RECOMENDACIONES E INFORMACIÓN DE LAS AUDITORÍAS PRACTICADAS POR LA AUDITORIA SUPERIOR DEL ESTADO DE COAHUILA._x000D_
</t>
  </si>
  <si>
    <t xml:space="preserve">PRESENTACIÓN DE LA METODOLOGÍA Y PLAN DE TRABAJO INFORME PRELIMINAR_x000D_
ENTREGA DEL INFORME SOBRE LA UTILIDAD Y ÁREAS DE MEJORA DE LAS ACCIONES DE "LA ASEC" EN EL TRABAJO DE LOS LEGISLADORES DEL H. CONGRESO DEL ESTADO DE COAHUILA._x000D_
DOCUMENTO ACADÉMICO COEDITADO POR EL CIDE Y LA ASEC, QUE OFREZCA UN ANÁLISIS SOBRE LA UTILIDAD DE LA INFORMACIÓN QUE PRODUCE LA AUDITORÍA SUPERIOR DE ESTADO DE COAHUILA Y SU VÍNCULO CON LA GESTIÓN PÚBLICA EN EL ESTADO DE COAHUILA_x000D_
EL DOCUMENTO SERÁ UNA PUBLICACIÓN ACADÉMICA CONTENIDA EN EL ARTÍCULO 6.6.2. DE LAS POLÍTICAS PARA LA OPERACIÓN DE LOS PROYECTOS ADMINISTRADOS A TRAVÉS DEL FIDEICOMISO, EL CUAL COMPARTIRÁ LOS DERECHOS DE PROPIEDAD CON LA AUDITORÍA SUPERIOR DE ESTADO DE COAHUILA._x000D_
</t>
  </si>
  <si>
    <t>1114/2020</t>
  </si>
  <si>
    <t>20/05/2019</t>
  </si>
  <si>
    <t>0519-1272</t>
  </si>
  <si>
    <t>0163</t>
  </si>
  <si>
    <t>CONGRESO INTERNACIONAL SOBRE FECHADO DE LOS CICLOS ECONÓMICOS</t>
  </si>
  <si>
    <t>06/05/2019</t>
  </si>
  <si>
    <t>EL OBJETIVO GENERAL DEL CONGRESO ES IDENTIFICAR LOS DATOS Y METODOLOGÍAS UTILIZADAS POR LOS COMITÉS DE FECHADO DE CICLOS ECONÓMICOS ALREDEDOR DEL MUNDO, ASÍ COMO ALIMENTAR LA DISCUSIÓN DE LA PERTINENCIA DE QUE MÉXICO CUENTE CON UN COMITÉ DE ESTE TIPO.</t>
  </si>
  <si>
    <t>A DIFERENCIA DE OTROS PAÍSES Y REGIONES DEL MUNDO, MÉXICO NO CUENTA CON UN COMITÉ DE FECHADO DE CICLOS ECONÓMICOS, QUE PERMITA DEFINIR DE MANERA OFICIAL EL INICIO Y FIN DE LAS RECESIONES Y EXPANSIONES ECONÓMICAS. EL CONGRESO REUNIRÁ A UN GRUPO DE ACADÉMICOS Y FUNCIONARIOS A NIVEL INTERNACIONAL QUE FORMAN PARTE DE LOS COMIIÉS DE FECHADO DE SUS RESPECTIVOS PAÍSES O REGIONES. ESTE GRUPO COMPARTIRÁ SUS EXPERIENCIAS Y METODOLOGÍAS CON EL OBJETO DE IDENTIFICAR CUÁLES SON LAS MEJORES PRÁCTICAS DE ESTOS COMITÉS. AL MISMO TIEMPO, CON DICHO GRUPO SE DISCUTIRÁ LA  PERTINENCIA DE QUE MÉXICO CUENTE CON UN COMITÉ DE ESTA NATURALEZA._x000D_
FINALMENTE, LOS RESULTADOS DEL CONGRESO SE UTILIZARÁN COMO INSUMOS DE INFORMACIÓN Y DISCUSIÓN PARA EL GRUPO TÉCNICO DE EXPERTOS PARA EL ESTUDIO DE LOS CICLOS ECONÓMICOS QUE SE ESTÁ INTEGRANDO EN NUESTRO PAÍS, BAJO EL LIDERAZGO DEL CIDE Y DEL INEGI.</t>
  </si>
  <si>
    <t>MEMORIAS DEL EVENTO</t>
  </si>
  <si>
    <t>OVD/1165/2021</t>
  </si>
  <si>
    <t>0519-1271</t>
  </si>
  <si>
    <t>0682</t>
  </si>
  <si>
    <t>COMPENSACIÓN A LOS CREADORES EN EL SECTOR AVIT EN MÉXICO</t>
  </si>
  <si>
    <t xml:space="preserve">CALC. A.C.
</t>
  </si>
  <si>
    <t>30/05/2019</t>
  </si>
  <si>
    <t>ACTUALIZAR EL ESTUDIO QUE SE REALIZÓ EN 2014 DENOMINADO "ARQUITECTURA DE MERCADO EN INDUSTRIAS PROTEGIDAS POR DERECHOS DE AUTOR: PROPUESTAS DE COMPENSACIÓN A LOS CREADORES"</t>
  </si>
  <si>
    <t>ESTE PROYECTO SE ENMARCARA DENTRO DE LOS TEMAS DE ORGANIZACIÓN INDUSTRIAL Y ARQUITECTURA DE MERCADOS QUE SE HAN VENIDO TRABAJANDO EN EL CIDE CON BASTANTE ÉXITO.</t>
  </si>
  <si>
    <t>REPORTE FINAL DEL PROYECTO</t>
  </si>
  <si>
    <t>OVD/1209/2021</t>
  </si>
  <si>
    <t>13/05/2019</t>
  </si>
  <si>
    <t>0519-1270</t>
  </si>
  <si>
    <t>0670</t>
  </si>
  <si>
    <t>TRANSPARENCIA FISCAL Y PARTICIPACIÓN CIUDADANA</t>
  </si>
  <si>
    <t xml:space="preserve">GIZ-AMEXID
</t>
  </si>
  <si>
    <t>01/03/2019</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</si>
  <si>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</si>
  <si>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</si>
  <si>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</si>
  <si>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Con convenio Aprobación amplición de vigencia al 30 de nov. 2021. CAAD 09/03/2021.</t>
  </si>
  <si>
    <t>SE REPRESUPUESTO A ALA BAJA Y CONCLUYE 15 OCT .</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</si>
  <si>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</si>
  <si>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</si>
  <si>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</si>
  <si>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</si>
  <si>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</si>
  <si>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</si>
  <si>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con convenio CAAD autorización de ampliación de vigencia el 16/02/2021</t>
  </si>
  <si>
    <t>0519-1268</t>
  </si>
  <si>
    <t>0241</t>
  </si>
  <si>
    <t>DIPLOMADO EN ANÁLISIS POLÍTICO ESTRATÉGICO — EDICIÓN ESPECIAL PARA EL PROGRAMA DE PROMOCIÓN POLÍTICA DE LA MUJER DEL PARTIDÓ ACCIÓN NACIONAL (DAPE PAN)</t>
  </si>
  <si>
    <t xml:space="preserve">PROGRAMA DE PROMOCIÓN POLÍTICA DE LA MUJER DEL PARTIDO ACCIÓN NACIONAL
</t>
  </si>
  <si>
    <t>17/05/2019</t>
  </si>
  <si>
    <t>07/09/2019</t>
  </si>
  <si>
    <t xml:space="preserve">HILDA MELGOZA , FRANCISCO JAVIER APARICIO CASTILLO, </t>
  </si>
  <si>
    <t xml:space="preserve">EL DIPLOMADO EN ANÁLISIS POLÍTICO ESTRATÉGICO TIENE TRES OBJETIVOS CENTRALES._x000D_
1. FAMILIARÜAR AL ALUMNO CON ALGUNOS DE LOS PRINCIPALES _x000D_
ENFOQUES TEÓRICOS Y METODOLÓGICOS DE LA CIENCIA POLÍTICA CONTEMPORÁNEA._x000D_
2.	AYUDAR A LOS PARTICIPANTES A QUE PUEDAN UTILIZAR ESTAS HERRAMIENTAS ANALÍTICAS PARA COMPRENDER EL PROCESO POLÍTICO EN MÉXICO, ASÍ COMO LA EVOLUCIÓN DE SUS ACTORES E INSTITUCIONES PRINCIPALES._x000D_
3.	OFRECER LAS CLAVES FUNDAMENTALES PARA COMPRENDER LOS RETOS QUE ENFRENTA EL NUEVO GOBIERNO FEDERAL ASÍ COMO LOS  GOBIERNOS LOCALES ELEGIDOS EN 2018._x000D_
A LO LARGO DEL DIPLOMADO, EL ESTUDIANTE ANALIZARÁ DESDE LA TOMA DE DECISIONES DE LOS VOTANTES Y LOS LÍDERES POLÍTICOS, LA COMPETENCIA ELECTORAL Y LA NEGOCIACIÓN ENTRE PODERES Y NIVELES DE GOBIERNO, HASTA LOS ASUNTOS ESPECÍFICOS QUE MARCARON LA AGENDA POLÍTICA Y LEGISLATIVA DE 2019._x000D_
</t>
  </si>
  <si>
    <t>UN DIPLOMADO PARA 50 PERSONAS Y SUS EVALUACIONES DE SERVICIOS DOCENTES Y ADMINISTRATIVOS.</t>
  </si>
  <si>
    <t>1054/2020</t>
  </si>
  <si>
    <t>0519-1267</t>
  </si>
  <si>
    <t>ANÁLISIS SOBRE EL CUMPLIMIENTO DE LOS MEJORES ESTÁNDARES Y BUENAS PRÁCTICAS INTERNACIONALES EN MATERIA DE FISCALIZACIÓN</t>
  </si>
  <si>
    <t xml:space="preserve">AUDITORÍA SUPERIOR DEL ESTADO DE PUEBLA
</t>
  </si>
  <si>
    <t xml:space="preserve">RODRIGO VELÁZQUEZ ., </t>
  </si>
  <si>
    <t>ESPECIFICAR EL CONTENIDO DE 'EL ESTUDIO", DETALLANDO LOS OBJETIVOS PARTICULARES DE CADA PARTE DE ÉSTE, ASÍ COMO EL PROCEDIMIENTO QUE SE LLEVARÁ A CABO PARA SU CUMPLIMIENTO. COMPRENDE TRES PARTES. LA PRIMERA BUSCA LA PARTICIPACIÓN DE ACADÉMICOS ESPECIALISTAS DEL CENTRO DE INVESTIGACIÓN Y DOCENCIA ECONÓMICAS (CIDE) ANTES Y DURANTE LA SEMANA DE LA EVALUACIÓN A REALIZARSE EN LA CIUDAD DE PUEBLA EN EL MES JUNIO DEL PRESENTE AÑO. LA SEGUNDA PARTE TIENE EL OBJETIVO DE REALIZAR UN ANÁLISIS SOBRE EL CUMPLIMIENTO DE ESTÁNDARES Y BUENAS PRÁCTICAS INTERNACIONALES EN MATERIA FISCALIZACIÓN POR PARTE DE LA AUDITORÍA SUPERIOR DEL ESTADO DE PUEBLA (ASEP). LA TERCERA PARTE TIENE COMO PROPÓSITO ELABORAR UN DOCUMENTO PARA PUBLICACIÓN QUE TOME COMO ESTUDIO DE CASO A LA ASEP PARA LA CONSTRUCCIÓN DE UNA METODOLOGÍA QUE PERMITA EVALUAR EL CUMPLIMIENTO DE ESTÁNDARES Y BUENAS PRÁCTICAS POR PARTE DE LAS ENTIDADES SUPERIORES DE FISCALIZACIÓN ESTATALES.</t>
  </si>
  <si>
    <t>PARTICIPACIÓN DE ACADÉMICOS DEL CIDE A LA SEMANA DE LA EVALUACIÓN, ESTUDIO DE BUENAS PRÁCTICAS INTERNACIONALES EN MATERIA DE FISCALIZACIÓN, PUBLICACIÓN DEL ESTUDIO.</t>
  </si>
  <si>
    <t xml:space="preserve">REPORTE CON UN ANÁLISIS Y DIAGNÓSTICO SOBRE EL CUMPLIMIENTO DE ESTÁNDARES Y BUENAS PRÁCTICAS INTERNACIONALES EN MATERIA DE FISCALIZACIÓN POR PARTE DE LA ASEP._x000D_
DOCUMENTO PARA PUBLICACIÓN QUE TOME COMO ESTUDIO DE CASO A LA ASEP PARA LA CONSTRUCCIÓN DE UNA METODOLOGÍA QUE PERMITA EVALUAR EL CUMPLIMIENTO DE ESTÁNDARES Y BUENAS PRÁCTICAS DE ENTIDADES SUPERIORES DE FISCALIZACIÓN ESTATALES._x000D_
EL PRODUCTO FINAL SERÁ UNA PUBLICACIÓN CIENTÍFICA DE DISTRIBUCIÓN GENERAL Y ESTÁ CONTENIDO EN EL ARTÍCULO 6.6.2. DE LAS POLÍTICAS PARA LA OPERACIÓN DE LOS PROYECTOS ADMINISTRADOS A 'TRAVÉS DEL FIDEICOMISO, EL CUAL COMPARTIRÁ LOS DERECHOS DE PROPIEDAD CON LA AUDITORÍA SUPERIOR DE ESTADO DE PUEBLA_x000D_
 </t>
  </si>
  <si>
    <t>1056/2020</t>
  </si>
  <si>
    <t>0419-1263</t>
  </si>
  <si>
    <t>0162</t>
  </si>
  <si>
    <t>CURSO DE INDUCCIÓN SOBRE MÉXICO 2019</t>
  </si>
  <si>
    <t>06/03/2019</t>
  </si>
  <si>
    <t xml:space="preserve">EL CURSO DE INDUCCIÓN SOBRE MÉXICO TIENE COMO OBJETIVO PROPORCIONAR A LOS FUNCIONARIOS DE ALTO NIVEL DE LA EMBAJADA DE ESTADOS UNIDOS, UNA VISIÓN GENERAL Y DOCUMENTADA SOBRE EL MÉXICO CONTEMPORÁNEO._x000D_
A LO LARGO DEL CURSO SE ABORDARÁN TEMAS ECONÓMICOS, COMERCIALES, GUBERNAMENTALES, CULTURALES Y DE MEDIOS DE COMUNICACIÓN A TRAVÉS DE UN ENFOQUE INTERDISCIPLINARIO._x000D_
</t>
  </si>
  <si>
    <t>LOS FUNCIONARIOS DE ALTO NIVEL DE LA EMBAJADA ADQUIRIRÁN HERRAMIENTAS QUE LES PERMITAN OBTENER UN MEJOR CONOCIMIENTO DEL GOBIERNO, LA SOCIEDAD CIVIL, LAS EMPRESAS, UNIVERSIDADES Y SECTORES DIVERSOS DE LA SOCIEDAD MEXICANA, CON EL PROPÓSITO DE CONTAR CON UNA PERSPECTIVA INFORMADA PARA LA REALIZACIÓN DE SU ACTIVIDAD DIPLOMÁTICA.</t>
  </si>
  <si>
    <t>1101/2020</t>
  </si>
  <si>
    <t>22/04/2019</t>
  </si>
  <si>
    <t>0419-1262</t>
  </si>
  <si>
    <t>0242</t>
  </si>
  <si>
    <t>DIPLOMADO EN MÉTODOS DE ANÁLISIS ESPACIAL</t>
  </si>
  <si>
    <t>05/04/2019</t>
  </si>
  <si>
    <t>EL “DIPLOMADO EN MÉTODOS DE ANÁLISIS ESPACIAL” QUE OFRECE EL CIDE, REGIÓN CENTRO HA SIDO DISEÑADO PARA QUE LOS PARTICIPANTES APRENDAN DE PRIMERA MANO UNA AMPLIA VARIEDAD DE ESTRATEGIAS QUE PERMITEN VISUALIZA, CONCEPTUALIZAR, Y DOCUMENTAR LAS INTERRELACIONES ESPACIALES PROPIAS DE TEMAS TALES COMO EFECTOS DE PARES, EFECTOS SECUNDARIOS O INDIRECTOS (SPILLOVER EFFECTS), Y OTROS. EL DIPLOMADO BUSCA A ALUMNOS QUE TENGAN INTERÉS EN SOLUCIONAR PROBLEMAS ESPECÍFICOS. ES DECIR, ES PREFERIBLE QUE LOS ESTUDIANTES HAYAN IDENTIFICADO UNA APLICACIÓN ANTES DE ASISTIR A LAS CLASES. DE ESTA MANERA, EL ALUMNO PODRÁ TOMAR VENTAJA DEL ENFOQUE PRÁCTICO DE LA MAYORÍA DE LOS MÓDULOS OFRECIDOS POR EL DIPLOMADO.</t>
  </si>
  <si>
    <t>ESTE DIPLOMADO BUSCA QUE LOS PARTICIPANTES QUE COMPLETEN LOS MÓDULOS TENGAN EL RIGOR ANALÍTICO PARA CONCEPTUALIZAR, PONER A PRUEBA E INCORPORAR LAS RELACIONES ESPACIALES QUE CONSIDEREN PERTINENTES EN UN CAMPO DE INTERÉS ESPECÍFICO. POR ELLO, LOS CONTENIDOS DE ESTE DIPLOMADO CONSIDERAN MÓDULOS INTRODUCTORIOS A LA ESTADÍSTICA Y A LOS SISTEMAS DE INFORMACIÓN GEOGRÁFICA. UNA VEZ GARANTIZADOS ESTOS PRE-REQUISITOS, LOS PARTICIPANTES RECIBIRÁN ENTRENAMIENTO QUE VA DESDE LA VISUALIZACIÓN DE DATOS ESPACIALES, PASANDO POR HERRAMIENTAS QUE PERMITAN CONSIDERAR CORRELACIONES ESPACIALES, Y CULMINANDO CON HERRAMIENTAS QUE PERMITAN PONER A PRUEBA LA POSIBILIDAD DE RELACIONES DE CAUSALIDAD ESPACIALES.</t>
  </si>
  <si>
    <t>DIPLOMAS</t>
  </si>
  <si>
    <t>OVD/1192/2021</t>
  </si>
  <si>
    <t>01/04/2019</t>
  </si>
  <si>
    <t>0319-1260</t>
  </si>
  <si>
    <t>CURSO DE INDICADORES PARA LA AUDITORÍA SUPERIOR DEL ESTADO DE PUEBLA</t>
  </si>
  <si>
    <t xml:space="preserve">AUDITORÍA SUPERIOR DEL ESTADO DE PUEBLA (ASEP)
</t>
  </si>
  <si>
    <t>27/03/2019</t>
  </si>
  <si>
    <t>29/03/2019</t>
  </si>
  <si>
    <t>QUE LOS PARTICIPANTES CONOZCAN EL PROCESO DE DISEÑO Y CONSTRUCCIÓN DE INDICADORES DE POLÍTICA PÚBLICA.</t>
  </si>
  <si>
    <t>ACTUALIZAR A FUNCIONARIOS DE LA AUDITORÍA SUPERIOR DEL ESTADO DE PUEBLA SOBRE LA CONSTRUCCIÓN DE INDICADORES.</t>
  </si>
  <si>
    <t>IMPARTICIÓN DE CURSO DE 18 HORAS Y ENTREGA DE CONSTANCIAS DE _x000D_
PARTICIPACIÓN.</t>
  </si>
  <si>
    <t>OVD/1139/2021</t>
  </si>
  <si>
    <t>19/03/2019</t>
  </si>
  <si>
    <t>0319-1259</t>
  </si>
  <si>
    <t>0321</t>
  </si>
  <si>
    <t>ESTUDIO SOBRE EL IMPACTO DE LA REGULACIÓN EN LA INDUSTRIA RESTAURANTERA</t>
  </si>
  <si>
    <t xml:space="preserve">DIRECTORES DE CADENAS DE RESTAURANTES (DICARES, A.C)
</t>
  </si>
  <si>
    <t>15/03/2019</t>
  </si>
  <si>
    <t>EL OBJETIVO DEL PROYECTO ES ELABORAR UN ESTUDIO QUE PERMITA TENER UN MAPEO COMPLETO DE LAS REGULACIONES QUE ENFRENTA EL SECTOR RESTAURANTERO Y SU IMPACTO EN LA ACTIVIDAD, ADEMÁS DE EMITIR RECOMENDACIONES DE CÓMO REDUCIR LA CARGA REGULATORIA PARA NO LIMITAR LAS POSIBILIDADES DE CRECIMIENTO DEL SECTOR.</t>
  </si>
  <si>
    <t>EL ESTUDIO PERMITIRÁ CONOCER LA GRAN CANTIDAD DE REGULACIONES DE ORDEN FEDERAL, ESTATAL Y MUNICIPAL QUE TIENE QUE ENFRENTAR LA INDUSTRIA RESTAURANTERA TANTO PARA ABRIR UN NUEVO NEGOCIO, COMO PARA OPERARLO. ELLO CONTRIBUIRÁ A FORTALECER LA EXPERIENCIA DEL LNPP EN TEMAS DE MEJORA REGULATORIA.</t>
  </si>
  <si>
    <t xml:space="preserve">*DIAGNÓSTICO QUE CARACTERICE LA INDUSTRIA EN TÉRMINOS DE VARIABLES RELEVANTES Y EL IMPACTO QUE TIENE EL SECTOR PARA LA ECONOMÍA DEL PAÍS, CON UN ANÁLISIS FODA QUE SERVIRÁ COMO INSUMO PARA OTRAS ETAPAS DEL ESTUDIO._x000D_
*ANÁLISIS Y MEDICIÓN DEL IMPACTO ECONÓMICO DEL MARCO REGULATORIO DEL SECTOR RESTAURANTERO._x000D_
*BASE DE DATOS EN FORMATO DE EXCEL CON LOS COSTOS POR REGULACIÓN Y TRÁMITE QUE DEBEN DE CUMPLIR LAS EMPRESAS DEL SECTOR RESTAURANTERO._x000D_
*DOCUMENTO CON LAS CONCLUSIONES Y LA SISTEMATIZACIÓN DE LAS SESIONES DEL TALLER DE INTELIGENCIA COLECTIVA._x000D_
</t>
  </si>
  <si>
    <t>OVD/1202/2021</t>
  </si>
  <si>
    <t>11/03/2019</t>
  </si>
  <si>
    <t>CONVENIO S e autoriza cierre sin carta satisfacción y déficit. CAAD 23/02/2021</t>
  </si>
  <si>
    <t>0319-1258</t>
  </si>
  <si>
    <t>II DIPLOMADO EN EVALUACIÓN CUALITATIVA DE POLÍTICAS PÚBLICAS</t>
  </si>
  <si>
    <t>26/03/2019</t>
  </si>
  <si>
    <t>18/07/2019</t>
  </si>
  <si>
    <t>EL OBJETIVO DEL DIPLOMADO ES FORTALECER LAS COMPETENCIAS PARA EL DESARROLLO Y EL ANÁLISIS DE EVALUACIONES CUALITATIVAS,ASÍ COMO CONTRIBUIR A LA FORMACIÓN DE QUIENES DESARROLLAN Y SUPERVISAN PROYECTOS QUE INCLUYEN EVALUACIONES DE PROGRAMAS QUE UTILIZAN MÉTODOS CUALITATIVOS.</t>
  </si>
  <si>
    <t>OVD/1138/2021</t>
  </si>
  <si>
    <t>DIF. 48 CENTAVOS</t>
  </si>
  <si>
    <t>0319-1257</t>
  </si>
  <si>
    <t>0772</t>
  </si>
  <si>
    <t>PROYECTO EN MATERIA DE DIVERSIDAD E INCLUSIÓN PARA SCOTIABANK</t>
  </si>
  <si>
    <t>SCOTIABANK</t>
  </si>
  <si>
    <t>EL OBJETIVO DEL PROYECTO ES DESARROLLAR UNA ESTRATEGIA DE AMPLIO ALCANCE QUE PERMITA UNA CULTURA SCOTIABANK MÁS SENSIBLE A LOS TEMAS DE INCLUSIÓN Y DIVERSIDAD.</t>
  </si>
  <si>
    <t>EL DESARROLLO DE LA ESTRATEGIA DE INCLUSIÓN Y DIVERSIDAD AMPLIARÁ LA EXPERIENCIA DEL LNPP EN SU TRABAJO PARA EL SECTOR FINANCIERO. ADEMÁS, PERMITIRÁ APLICAR LA INVESTIGACIÓN QUE LA DRA. ANA MARTÍNEZ REALIZÓ PARA SU TESIS DOCTORAL.</t>
  </si>
  <si>
    <t xml:space="preserve">*DIAGNÓSTICO SOBRE LA CULTURA ORGANIZACIONAL EN INCLUSIÓN Y DIVERSIDAD_x000D_
*TALLER DE INTELIGENCIA COLECTIVA PARA LA REVISIÓN DEL DIAGNÓSTICO Y LA DETERMINACIÓN DE LOS OBJETIVOS DE INCLUSIÓN DEL BANCO_x000D_
*DISEÑO DE ESTRATEGIA INTEGRAL DE INCLUSIÓN EN LOS ÁMBITOS DE DESARROLLO DE CAPITAL HUMANO Y PRÁCTICAS COMERCIALES_x000D_
*TABLERO DE CONTROL CON VARIABLES CLAVE PARA EL SEGUIMIENTO INTERNO_x000D_
*REPORTE FINAL: PROTOCOLOS DE TRATO AL CLIENTE Y DESARROLLO DE HABILIDADES PARA LA INCLUSIÓN EL DESARROLLO DEL TALENTO SCOTIABANK._x000D_
</t>
  </si>
  <si>
    <t>1069/2020</t>
  </si>
  <si>
    <t>0319-1256</t>
  </si>
  <si>
    <t>XI DIPLOMADO EN POLÍTICAS PÚBLICAS Y EVALUACIÓN</t>
  </si>
  <si>
    <t>25/03/2019</t>
  </si>
  <si>
    <t>19/07/2019</t>
  </si>
  <si>
    <t>OVD/1223/2021</t>
  </si>
  <si>
    <t>Convenio en proceso de firma. Se autoriza re-presupuesto para efecto de cierre CAAD 01/03/2021</t>
  </si>
  <si>
    <t>0319-1254</t>
  </si>
  <si>
    <t xml:space="preserve">CONFERENCIA INTERNACIONAL DE CIENCIAS DEL COMPORTAMIENTO Y POLÍTICAS PÚBLICAS_x000D_
</t>
  </si>
  <si>
    <t>13/03/2019</t>
  </si>
  <si>
    <t>15/04/2019</t>
  </si>
  <si>
    <t>ESTA CONFERENCIA TIENE EL OBJETIVO DE PRESENTAR INTERVENCIONES Y HALLAZGOS DE LAS CIENCIAS DEL COMPORTAMIENTO ENFOCADOS EN LA SOLUCIÓN DE PROBLEMAS PÚBLICOS.</t>
  </si>
  <si>
    <t>LA CONFERENCIA CONTRIBUIRÁ A LA GENERACIÓN DE UN ESPACIO DE ENCUENTRO ENTRE ACADÉMICOS, TOMADORES DE DECISIÓN DEL SECTOR PÚBLICO Y PRIVADO, ASÍ COMO ESTUDIANTES PARA DISCUTIR LOS AVANCES MÁS RECIENTES Y LAS APORTACIONES QUE PRESENTAN LAS CIENCIAS DEL COMPORTAMIENTO; ENTRAR EN CONTACTO CON HACEDORES DE POLÍTICAS PÚBLICAS INTERESADOS EN LA APLICACIÓN DE LAS CIENCIAS DEL COMPORTAMIENTO A FIN DE IDEAR FUTUROS PROYECTOS DE COLABORACIÓN; HACER UNA PRESENTACIÓN A NIVEL NACIONAL DEL TRABAJO REALIZADO EN EL LABORATORIO NACIONAL DE POLÍTICAS PÚBLICAS A TRAVÉS DE LA UNIDAD DE INNOVACIÓN, COMPORTAMIENTO Y EXPERIMENTACIÓN (UCEX) PARA IMPULSAR LA APLICACIÓN DE LAS CIENCIAS DEL COMPORTAMIENTO EN EL DISEÑO DE POLÍTICAS PÚBLICAS Y ESTABLECER ALIANZAS NACIONALES E INTERNACIONALES.</t>
  </si>
  <si>
    <t>PROGRAMA DE LA CONFERENCIA INTERNACIONAL DE CIENCIAS DEL COMPORTAMIENTO Y POLÍTICAS PÚBLICAS.</t>
  </si>
  <si>
    <t>OVD/1132/2021</t>
  </si>
  <si>
    <t>0319-1253</t>
  </si>
  <si>
    <t>CLEAR CENTER FOR SPANISH-SPEAKING LATIN AMERICA PROJECT – PHASE 2</t>
  </si>
  <si>
    <t>EL CLEAR ES UN PROGRAMA GLOBAL PARA EL DESARROLLO DE CAPACIDADES EN MONITOREO Y EVALUACIÓN (MYE) QUE REÚNE INSTITUCIONES ACADÉMICAS Y SOCIOS DONANTES PARA PROMOVER LA RECOLECCIÓN, MEDICIÓN, ANÁLISIS Y USO SUBSECUENTE DE LA EVIDENCIA EN LA TOMA DE DECISIONES DE POLÍTICAS Y PROGRAMAS EN PAÍSES EN DESARROLLO. EL OBJETIVO ÚLTIMO DEL CEAR ES PROMOVER MEJORES Y MÁS  ROCESOS DE DESARROLLO ARA EL BENEFICIO DEL MUNDO EN DESARROLLO.</t>
  </si>
  <si>
    <t>EL APORTE DE CLEAR LAC AL FONALECIMIENTO Y CONSOLIDACIÓN DEL SISTEMA DE MYE EN NUESTRO PAÍS Y EN LA REGIÓN ES FUNDAMENTAL YA QUE AUMENTA OFERTA DE CAPACITACIÓN DE CALIDAD, LA ORGANIZACIÓN DE FOROS Y CONFERENCIAS NACIONALES E INTEMACIONALES PARA LA DIFUSIÓN Y VINCULACIÓN EN ESTA MATERIA, Y LA PRODUCCIÓN Y DIFUSIÓN DE INVESTIGACION Y PRODUCTOS DE CONOCIMIENTO.</t>
  </si>
  <si>
    <t xml:space="preserve">EN MATERIA DE CAPACITACIÓN, CLEAR LAC TIENE VISLUMBRADO OTORGAR SUBSIDIOS DE MATRÍCULA Y MATERIALES A LOS PROGRAMAS DE CAPACITACI&amp;L. EN TÉRMINOS DE LA ESTRATEGIA REGIONAL DEL CENTRO SE COLABORARÁ CON INSTANCIAS EDUCATIVAS EN URUGUAY, PERÚ Y ARGENTINA. ADICIONALMENTE, EL CLEAR LAC TENDRÁ DOS SESIONES DEL CONSEJO ASESOR REGIONAL PRODUCTOS DE GESTIÓN DE CONOCIMIENTO._x000D_
EN CUANTO A LA INVESTIGACIÓN DURANTE 2019, EL CENTRÁ PREVÉ DESARROLLAR LOS SIGUIENTES PROYECTOS: TRADUCCIÓN DEL PANORAMA DE LOS SISTEMAS DE EVALUACIÓN Y MONITOREO EN AMÉRICA LATINA, INDICADORES REGIONALES DE MEDICIÓN DE CAPACIDADES EN MYE Y UNA ANTOLOGÍA DE EVALUACIÓN DE IMPACTO. TAMBIÉN, LEAR LAC LLEVARÁ A CABO DIVERSOS PRODUCTOS DE CONOCIMIENTO A PARTIR DE LAS EVALUACIONES Y ASISTENCIAS TÉCNICAS QUE HA HECHO._x000D_
POR ÚLTIMO, PARA LA DIFUSIÓN DE LAS ACTIVIDADES EN M&amp;E SE LLEVARÁ A CABO LA SEMANA DE EVALUACIÓN GLOBAL, EN CONJUNTO CON EL RESTO DE LOS CENTROS RE IONALES DE LA INICIATIVA CLEAR._x000D_
</t>
  </si>
  <si>
    <t>1044/2020</t>
  </si>
  <si>
    <t>0319-1252</t>
  </si>
  <si>
    <t>MANEJO Y VISUALIZACIÓN DE DATOS EN R (NOVIEMBRE, 2019)</t>
  </si>
  <si>
    <t>04/03/2019</t>
  </si>
  <si>
    <t>EL LNPP OFRECERÁ 22 CURSOS EN 2019 COMO PARTE DE LA ESCUELA DE MÉTODOS. CADA CURSO TENDRÁ UNA DURACIÓN DE 25 HORAS. SI LOS ALUMNOS COMPLETAN SATISFACTORIAMENTE CUATRO CURSOS, SE LES OTORGARÁ UN DIPLOMA EN ANÁLISIS DE DATOS. LOS CURSOS QUE SE OFRECERÁN SON LOS SIGUIENTES: VISUALIZACIÓN DE DATOS (SEBASTIÁN GARRIDO); MANEJO Y VISUALIZACIÓN DE DATOS EN R (SEBASTIÁN GARRIDO, 3 CURSOS); MÉTODOS EXPERIMENTALES EN CIENCIAS SOCIALES (MARGARITA GÓMEZ); INTRODUCCIÓN A LA ECONOMÍA DEL COMPORTAMIENTO Y POLÍTICAS PÚBLICAS (MARGARITA GÓMEZ); INTRODUCCIÓN A LA EVALUACIÓN DE IMPACTO (CLAUDIA MALDONADO); ANÁLISIS DE DATOS CON PYTHON (JUAN SANTOS, 2 CURSOS); METODOLOGÍA DE ENCUESTAS (SALVADOR VÁZQUEZ); INTRODUCCIÓN AL USO DE SIG PARA ANÁLISIS TERRITORIAL (GABRIEL PARADA); ANÁLISIS Y DISEÑO DE POLÍTICAS PÚBLICAS (CLAUDIA MALDONADO) MYSQL COMO HERRAMIENTA PARA EL ANÁLISIS DE DATOS (CÉSAR GUTIÉRREZ); ANÁLISIS DE DATOS CUALITATIVOS CON ATLAS.TI (JOSÉ NAVARRO);MUESTREO ESTADÍSTICO DE ENCUESTAS (JUAN MANUEL ROMERO); BASES DE DATOS ESTRUCTURADAS (JUAN MANUEL ROMERO); PROBABILIDAD CON R (JAVIER MÁRQUEZ); MODELOS ESTADÍSTICOS CON R (JAVIER MÁRQUEZ); ANÁLISIS DE SERIES DE TIEMPO UNIVARIADAS E INTRODUCCIÓN A CLASIFICACIÓN DE DATOS (EDUARDO MÁRQUEZ); MÉTODOS CUALITATIVOS: TÉCNICAS DE RECOLECCIÓN DE DATOS (IVANIA DE LA CRUZ Y MÓNICA JACOBO); EXCEL COMO HERRAMIENTA PARA EL ANÁLISIS DE DATOS (CÉSAR GUTIÉRREZ); HERRAMIENTAS DE ANÁLISIS CUANTITATIVO (SALVADOR VÁZQUEZ); CLASIFICACIÓN DE DATOS Y ANÁLISIS ESPACIAL (EDUARDO MÁRQUEZ); Y PROSPECTIVA E INTELIGENCIA COLECTIVA (ALEJANDRA NÚÑEZ).</t>
  </si>
  <si>
    <t>LOS 22 CURSOS DE LA ESCUELA DE MÉTODOS-DIPLOMADO EN ANÁLISIS DE DATOS QUE OFRECE EL LNPP BUSCAN CAPACITAR A 270 PERSONAS EN DIFERENTES MÉTODOS DE INVESTIGACIÓN. LOS CURSOS ESTÁN DIRIGIDOS A FUNCIONARIOS PÚBLICOS, ESTUDIANTES Y EX ALUMNOS DEL CIDE.</t>
  </si>
  <si>
    <t>Esc Métodos /1043/2020</t>
  </si>
  <si>
    <t>05/03/2019</t>
  </si>
  <si>
    <t>0319-1251</t>
  </si>
  <si>
    <t xml:space="preserve">CLASIFICACIÓN DE DATOS Y ANÁLISIS ESPACIAL </t>
  </si>
  <si>
    <t>Cancelado/OVD/1040/2020</t>
  </si>
  <si>
    <t>0319-1250</t>
  </si>
  <si>
    <t xml:space="preserve">MYSQL COMO HERRAMIENTA PARA ANÁLISIS DE DATOS </t>
  </si>
  <si>
    <t>0319-1249</t>
  </si>
  <si>
    <t xml:space="preserve">INTRODUCCIÓN A LA ECONOMÍA DEL COMPORTAMIENTO Y POLÍTICAS PÚBLICAS </t>
  </si>
  <si>
    <t>0319-1247</t>
  </si>
  <si>
    <t xml:space="preserve">MODELOS ESTADÍSTICOS CON R_x000D_
</t>
  </si>
  <si>
    <t>0319-1246</t>
  </si>
  <si>
    <t>MANEJO Y VISUALIZACIÓN DE DATOS EN R (DEL 9 DE SEPTIEMBRE AL 7 DE OCTUBRE, 2019)</t>
  </si>
  <si>
    <t xml:space="preserve">EL LNPP OFRECERÁ 22 CURSOS EN 2019 COMO PARTE DE LA ESCUELA DE MÉTODOS. CADA CURSO TENDRÁ UNA DURACIÓN DE 25 HORAS. SI LOS ALUMNOS COMPLETAN SATISFACTORIAMENTE CUATRO CURSOS, SE LES OTORGARÁ UN DIPLOMA EN ANÁLISIS DE DATOS. LOS CURSOS QUE SE OFRECERÁN SON LOS SIGUIENTES: VISUALIZACIÓN DE DATOS (SEBASTIÁN GARRIDO); MANEJO Y VISUALIZACIÓN DE DATOS EN R (SEBASTIÁN GARRIDO, 3 CURSOS); MÉTODOS EXPERIMENTALES EN CIENCIAS SOCIALES (MARGARITA GÓMEZ); INTRODUCCIÓN A LA ECONOMÍA DEL COMPORTAMIENTO Y POLÍTICAS PÚBLICAS (MARGARITA GÓMEZ); INTRODUCCIÓN A LA EVALUACIÓN DE IMPACTO (CLAUDIA MALDONADO); ANÁLISIS DE DATOS CON PYTHON (JUAN SANTOS, 2 CURSOS); METODOLOGÍA DE ENCUESTAS (SALVADOR VÁZQUEZ); INTRODUCCIÓN AL USO DE SIG PARA ANÁLISIS TERRITORIAL (GABRIEL PARADA); ANÁLISIS Y DISEÑO DE POLÍTICAS PÚBLICAS (CLAUDIA MALDONADO) MYSQL COMO HERRAMIENTA PARA EL ANÁLISIS DE DATOS (CÉSAR GUTIÉRREZ); ANÁLISIS DE DATOS CUALITATIVOS CON ATLAS.TI (JOSÉ NAVARRO);MUESTREO ESTADÍSTICO DE ENCUESTAS (JUAN MANUEL ROMERO); BASES DE DATOS ESTRUCTURADAS (JUAN MANUEL ROMERO); PROBABILIDAD CON R (JAVIER MÁRQUEZ); MODELOS ESTADÍSTICOS CON R (JAVIER MÁRQUEZ); ANÁLISIS DE SERIES DE TIEMPO UNIVARIADAS E INTRODUCCIÓN A CLASIFICACIÓN DE DATOS (EDUARDO MÁRQUEZ); MÉTODOS CUALITATIVOS: TÉCNICAS DE RECOLECCIÓN DE DATOS (IVANIA DE LA CRUZ Y MÓNICA JACOBO); EXCEL COMO HERRAMIENTA PARA EL ANÁLISIS DE DATOS (CÉSAR GUTIÉRREZ); HERRAMIENTAS DE ANÁLISIS CUANTITATIVO (SALVADOR VÁZQUEZ); CLASIFICACIÓN DE DATOS Y ANÁLISIS ESPACIAL (EDUARDO MÁRQUEZ); Y PROSPECTIVA E INTELIGENCIA COLECTIVA (ALEJANDRA NÚÑEZ)._x000D_
_x000D_
</t>
  </si>
  <si>
    <t>0319-1245</t>
  </si>
  <si>
    <t>MANEJO Y VISUALIZACIÓN DE DATOS EN R (DEL 12 DE AGOSTO AL 4 DE SEPTIEMBRE, 2019)</t>
  </si>
  <si>
    <t>0319-1244</t>
  </si>
  <si>
    <t>INTRODUCCIÓN A LA EVALUACIÓN DE IMPACTO</t>
  </si>
  <si>
    <t>0319-1243</t>
  </si>
  <si>
    <t>0319-1242</t>
  </si>
  <si>
    <t>EXCEL COMO HERRAMIENTA DE ANÁLISIS DE DATOS</t>
  </si>
  <si>
    <t>0319-1240</t>
  </si>
  <si>
    <t>MANEJO DE DATOS CON PYTHON (DEL 2 AL 30 DE SEPTIEMBRE, 2019)</t>
  </si>
  <si>
    <t>0319-1239</t>
  </si>
  <si>
    <t>PROSPECTIVA E INTELIGENCIA COLECTIVA</t>
  </si>
  <si>
    <t>0319-1238</t>
  </si>
  <si>
    <t>METODOLOGÍA DE ENCUESTAS</t>
  </si>
  <si>
    <t>0319-1236</t>
  </si>
  <si>
    <t>MANEJO Y VISUALIZACIÓN DE DATOS EN R (DEL 5 AL 28 DE MARZO, 2019)</t>
  </si>
  <si>
    <t xml:space="preserve">ESTE CURSO ESTÁ DISEÑADO PARA FORTALECER TUS HABILIDADES EN DOS ÁREAS CADA VEZ MÁS IMPORTANTE EN EL MERCADO LABORAL Y QUE POCAS VECES SE ENSEÑA EN UN CURSO DE LICENCIATURA O POSGRADO: EL MANEJO Y VISUALIZACIÓN DE DATOS USANDO R. _x000D_
_x000D_
</t>
  </si>
  <si>
    <t xml:space="preserve">EN EL CONTEXTO DE ESTA CLASE, EL MANEJO DE DATOS INCLUYE LA CONSTRUCCIÓN, LIMPIEZA Y TRANSFORMACIÓN   DE BASES DE DATOS PARA SU POSTERIOR USO. DADO QUE ES INEVITABLE QUE TENGAMOS QUE DEDICAR UNA ENORME CANTIDAD DE TIEMPO A ESTAS TRES TAREAS ANTES DE PODER ANALIZAR Y/O VISUALIZAR NUESTROS DATOS, ES CRUCIAL APRENDER PRINCIPIOS Y HERRAMIENTAS QUE NOS PERMITAN REALIZARLAS DE FORMA EFICIENTE, ORDENADA Y REPLICABLE/AUDITABLE._x000D_
</t>
  </si>
  <si>
    <t>0319-1235</t>
  </si>
  <si>
    <t xml:space="preserve">INTRODUCCIÓN A LOS MÉTODOS CUALITATIVOS: TÉCNICAS DE RECOLECCIÓN DE DATOS_x000D_
</t>
  </si>
  <si>
    <t xml:space="preserve">LOS 22 CURSOS DE LA ESCUELA DE MÉTODOS-DIPLOMADO EN ANÁLISIS DE DATOS QUE OFRECE EL LNPP BUSCAN CAPACITAR A 270 PERSONAS EN DIFERENTES MÉTODOS DE INVESTIGACIÓN. LOS CURSOS ESTÁN DIRIGIDOS A FUNCIONARIOS PÚBLICOS, ESTUDIANTES Y EX ALUMNOS DEL CIDE._x000D_
_x000D_
</t>
  </si>
  <si>
    <t>0319-1234</t>
  </si>
  <si>
    <t>HERRAMIENTAS DE ANÁLISIS CUANTITATIVO</t>
  </si>
  <si>
    <t>0319-1233</t>
  </si>
  <si>
    <t>ANÁLISIS Y DISEÑO DE POLÍTICAS PÚBLICAS</t>
  </si>
  <si>
    <t>0319-1231</t>
  </si>
  <si>
    <t xml:space="preserve">MANEJO DE DATOS CON PYTHON (DEL 3 AL 26 DE JUNIO, 2019)_x000D_
_x000D_
</t>
  </si>
  <si>
    <t>0319-1230</t>
  </si>
  <si>
    <t>“ESCUELA DE MÉTODOS-DIPLOMADO EN ANÁLISIS DE DATOS 2019”</t>
  </si>
  <si>
    <t>EL LNPP OFRECERÁ 22 CURSOS EN 2019 COMO PARTE DE LA ESCUELA DE MÉTODOS. CADA CURSO TENDRÁ UNA DURACIÓN DE 25 HORAS. SI LOS ALUMNOS COMPLETAN SATISFACTORIAMENTE CUATRO CURSOS, SE LES OTORGARÁ UN DIPLOMA EN ANÁLISIS DE DATOS. LOS CURSOS QUE SE OFRECERÁN SON LOS SIGUIENTES: VISUALIZACIÓN DE DATOS (SEBASTIÁN GARRIDO); MANEJO Y VISUALIZACIÓN DE DATOS EN R (SEBASTIÁN GARRIDO, 3 CURSOS); MÉTODOS EXPERIMENTALES EN CIENCIAS SOCIALES (MARGARITA GÓMEZ); INTRODUCCIÓN A LA ECONOMÍA DEL COMPORTAMIENTO Y POLÍTICAS PÚBLICAS (MARGARITA GÓMEZ); INTRODUCCIÓN A LA EVALUACIÓN DE IMPACTO (CLAUDIA MALDONADO); ANÁLISIS DE DATOS CON PYTHON (JUAN SANTOS, 2 CURSOS); METODOLOGÍA DE ENCUESTAS (SALVADOR VÁZQUEZ); INTRODUCCIÓN AL USO DE SIG PARA ANÁLISIS TERRITORIAL (GABRIEL PARADA); ANÁLISIS Y DISEÑO DE POLÍTICAS PÚBLICAS (CLAUDIA MALDONADO) MYSQL COMO HERRAMIENTA PARA EL ANÁLISIS DE DATOS (CÉSAR GUTIÉRREZ); ANÁLISIS DE DATOS CUALITATIVOS CON ATLAS.TI (JOSÉ NAVARRO);MUESTREO ESTADÍSTICO DE ENCUESTAS (JUAN MANUEL ROMERO); BASES DE DATOS ESTRUCTURADAS (JUAN MANUEL ROMERO); PROBABILIDAD CON R (JAVIER MÁRQUEZ); MODELOS ESTADÍSTICOS CON R (JAVIER MÁRQUEZ); ANÁLISIS DE SERIES DE TIEMPO UNIVARIADAS E INTRODUCCIÓN A CLASIFICACIÓN DE DATOS (EDUARDO MÁRQUEZ); MÉTODOS CUALITATIVOS: TÉCNICAS DE RECOLECCIÓN DE DATOS (IVANIA DE LA CRUZ Y MÓNICA JACOBO); EXCEL COMO HERRAMIENTA PARA EL ANÁLISIS DE DATOS (CÉSAR GUTIÉRREZ); HERRAMIENTAS DE ANÁLISIS CUANTITATIVO (SALVADOR VÁZQUEZ); CLASIFICACIÓN DE DATOS Y ANÁLISIS ESPACIAL (EDUARDO MÁRQUEZ); Y PROSPECTIVA E INTELIGENCIA COLECTIVA (ALEJANDRA NÚÑEZ)</t>
  </si>
  <si>
    <t>1043/2020</t>
  </si>
  <si>
    <t>Valor presupuesto $1,584,000.00, último autorizado registrado en visor</t>
  </si>
  <si>
    <t>0319-1229</t>
  </si>
  <si>
    <t>01</t>
  </si>
  <si>
    <t>“ADAPTAR LA METODOLOGÍA DE INFERENCIA DE PRIORIDADES DE POLÍTICA A LA AGENDA 2030 EN EL ÁMBITO SUBNACIONAL EN MÉXICO”</t>
  </si>
  <si>
    <t>PNUD</t>
  </si>
  <si>
    <t>EL PROYECTO BUSCA ESTABLECER PUENTES ENTRE LA INVESTIGACIÓN ACADÉMICA Y LAS DECISIONES DE LAS ADMINISTRACIONES PÚBLICAS, INVOLUCRANDO A ESTAS ÚLTIMAS EN LA IMPLEMENTACIÓN DEL MODELO DE INFERENCIA DE PRIORIDADES DE POLÍTICA A LA AGENDA 2030 EN EL ÁMBITO SUBNACIONAL Y LA INTERPRETACIÓN DE LOS RESULTADOS. POR MEDIO DE ESTA EXPERIENCIA DE FOMENTO DE LA POLÍTICA PÚBLICA BASADA EN EVIDENCIA, MEDIANTE EL USO DE MODELOS ECONOMÉTRICOS, SE IDENTIFICARÁN OTRAS METODOLOGÍAS Y SE SENTARÁN LAS BASES PARA INSTALAR CAPACIDADES NACIONALES EN SU USO.</t>
  </si>
  <si>
    <t>EL PROYECTO PERMITIRÁ CONSOLIDAR EL ROL DE LNPP COMO REFERENTE EN MÉXICO EN EL TEMA DE LA IMPLEMENTACIÓN Y SEGUIMIENTO DE LA AGENDA 2030 Y LOS ODS EN EL ÁMBITO SUBNACIONAL. ADEMÁS, EL MODELO PODRÁ SER UTILIZADO POR LA UNIDAD DE SIMULACIÓN PARA FUTUROS PROYECTOS.</t>
  </si>
  <si>
    <t>ARTÍCULO ACADÉMICO SOBRE EL MODELO Y SUS RESULTADOS EN EL ÁMBITO SUBNACIONAL DE MÉXICO. _x000D_
* PRODUCTO ACADÉMICO: METODOLOGÍA Y MODELO DE SIMULACIÓN _x000D_
* TALLER CON ACTORES NACIONALES Y SUBNACIONALES PARA PRESENTACIÓN DEL MODELO. _x000D_
* BASE DE DATOS CON INDICADORES A NIVEL SUBNACIONAL _x000D_
* ESTUDIO PARA IDENTIFICAR OTROS MODELOS QUE SE HAN DESARROLLADO PARA IMPLEMENTAR LA AGENDA 2030 EN EL ÁMBITO SUBNACIONAL</t>
  </si>
  <si>
    <t>1089/2020</t>
  </si>
  <si>
    <t>0219-1228</t>
  </si>
  <si>
    <t>“PROPUESTA PARA RACIONALIZAR LOS PROGRAMAS Y LA ESTRUCTURA DEL SECTOR PÚBLICO EN EL GOBIERNO DE GUANAJUATO"</t>
  </si>
  <si>
    <t>01/01/2019</t>
  </si>
  <si>
    <t>REALIZAR UN ESTUDIO QUE PERMITA IDENTIFICAR ALTERNATIVAS DE DISEÑO PARA UNA RACIONALIZACIÓN DE LOS PROGRAMAS, LOS PROCESOS Y LAS ESTRUCTURAS DEL GOBIERNO DEL ESTADO DE GUANAJUATO.</t>
  </si>
  <si>
    <t>EL PROYECTO PERMITIRÁ IMPLEMENTAR Y PROBAR UNA METODOLOGÍA PARA UNA RACIONALIZACIÓN DE LOS PROGRAMAS, LOS PROCESOS Y LAS ESTRUCTURAS DEL GOBIERNO ESTATAL. DICHA METODOLOGÍA PODRÁ REPLICARSE EN OTROS GOBIERNOS ESTATALES</t>
  </si>
  <si>
    <t>UN DIAGNÓSTICO SOBRE LA ESTRUCTURA DE LOS PROGRAMAS PRESUPUESTARIOS (NO ADMINISTRATIVOS) QUE IDENTIFIQUE POSIBLE EMPALMES, VACÍOS Y DUPLICIDADES EN LA ATENCIÓN DE UN MISMO PROBLEMA PÚBLICO. _x000D_
UN DIAGNÓSTICO SOBRE LA ESTRUCTURA ORGANIZACIONAL A PARTIR DEL CUAL SE IDENTIFIQUEN LOS PROCESOS Y LA DISTRIBUCIÓN DE FUNCIONES, ENTRE DISTINTAS DEPENDENCIAS, QUE PODRÍAN OPTIMIZARSE.</t>
  </si>
  <si>
    <t>1106/2020</t>
  </si>
  <si>
    <t>25/02/2019</t>
  </si>
  <si>
    <t>0219-1225</t>
  </si>
  <si>
    <t>PROYECTO DE CAPACITACIÓN PARA EL PERSONAL DEL INEVAP DURANGO</t>
  </si>
  <si>
    <t xml:space="preserve">INEVAP INSTITUTO DE EVALUACIÓN DE POLÍTICAS PÚBLICAS DEL ESTADO DE DURANGO 
</t>
  </si>
  <si>
    <t>30/04/2019</t>
  </si>
  <si>
    <t>OFRECER UN PLAN DE EDUCACIÓN CONTINUA PARA EL PERSONAL DEL INSTITUTO.</t>
  </si>
  <si>
    <t>EXISTE RELEVANCIA EN MATERIA DE DIFUSIÓN DE CONOCIMIENTO</t>
  </si>
  <si>
    <t>ENTREGA DE RECONOCIMIENTO POR PARTE DEL CIDE A LOS CURSANTES QUE CUMPLAN CON LAS CONDICIONES DESCRITAS EN LOS TEMARIOS DE LOS CURSOS QUE COMPRENDEN LA CAPACITACIÓN</t>
  </si>
  <si>
    <t>OVD/1195/2021</t>
  </si>
  <si>
    <t>11/02/2019</t>
  </si>
  <si>
    <t xml:space="preserve"> Convenio registrado en visor </t>
  </si>
  <si>
    <t>0219-1223</t>
  </si>
  <si>
    <t>0771</t>
  </si>
  <si>
    <t>MODELACIÓN ANALÍTICA DE DECISIONES DE POLÍTICAS DE SALUD</t>
  </si>
  <si>
    <t>ASISTIR EN EL MODELADO ANALÍTICO DE DECISIONES DE SALUD PARA VARIOS PROYECTOS EN CONJUNTO CON LA UNIVERSIDAD DE MINNESOTA.</t>
  </si>
  <si>
    <t>EL PROPÓSITO ES ASISTIR EN EL MODELADO ANALÍTICO DE DECISIONES DE SALUD PARA VARIOS PROYECTOS EN CONJUNTO CON LA UNIVERSIDAD DE MINNESOTA. EL PROPÓSITO ES CORRER SIMULACIONES CON EL MODELO SIMCRC Y TABULAR LOS RESULTADOS PARA EL EQUIPO DE CISNET DE CÁNCER COLORRECTAL (CCR). SIMCRC ES UN MODELO DE CISNET QUE SE UTILIZA PARA SIMULAR EL IMPACTO EN LA MORTALIDAD POR CCR AL CAMBIAR LA PREVENCIÓN DEL CÁNCER, LA DETECCIÓN TEMPRANA Y EL USO DE TRATAMIENTOS DE QUIMIOTERAPIA ENTRE LAS POBLACIONES. CISNET ES UN CONSORCIO DE INVESTIGADORES DE LOS INSTITUTOS NACIONALES DE SALUD DE ESTADOS UNIDOS CUYO OBJETIVO ES UTILIZAR MODELOS COMPUTACIONALES PARA ENTENDER LOS PAPELES DE LAS DIFERENTES INTERVENCIONES EN LA EXPLICACIÓN DE LAS TENDENCIAS EN LA INCIDENCIA DE CÁNCER Y LA MORTALIDAD. COMO PARTE DEL PROYECTO, TAMBIÉN SE ADAPTARÁ EL MODELO SIMCRC AL CONTEXTO ARGENTINO USANDO DATOS LOCALES PARA EMITIR RECOMENDACIONES DE POLÍTICA PÚBLICA RELACIONADA CON DETECCIÓN OPORTUNA DE CCR EN ESE PAÍS. EL DR. ALARID-ESCUDERO PARTICIPARÁ EN LAS REUNIONES DEL EQUIPO DE CISNET Y SACREN Y ASISTIRÁ EN PERSONA SEGÚN SEA NECESARIO. FINALMENTE, EL DR. ALARID-ESCUDERO CO-ENSEÑARÁ EL TALLER DE ANÁLISIS DE DECISIÓN Y COSTO-EFECTIVIDAD EN LA UNIVERSIDAD DE MINNESOTA CON LA DRA. EVA ENNS EN JULIO DE 2019.</t>
  </si>
  <si>
    <t xml:space="preserve">1.	DOCUMENTO DE TRABAJO DE LA ESTIMACIÓN BAYESIANA DE PARÁMETROS DE UN MODELO DE SIMULACIÓN DE CÁNCER._x000D_
2.	DOCUMENTO DE TRABAJO DE LA ADAPTACIÓN DEL MODELO SIMCRC AL CONTEXTO ARGENTINO._x000D_
3.	SE ANEXARÁN LAS DIAPOSITIVAS DEL TALLER DE LA UNIVERSIDAD DE MINNESOTA._x000D_
</t>
  </si>
  <si>
    <t>OVD/1197/2021</t>
  </si>
  <si>
    <t>con convenio En proceso de cierre
Falta convenio formalizado</t>
  </si>
  <si>
    <t>0119-1222</t>
  </si>
  <si>
    <t>0669</t>
  </si>
  <si>
    <t>TRANSITIONAL JUSTICE IN MEXICO: THE PROBLEM OF COLLABORATION IN DRUG-RELATED</t>
  </si>
  <si>
    <t xml:space="preserve">UNIVERSIDAD DE OXFORD
</t>
  </si>
  <si>
    <t>01/12/2018</t>
  </si>
  <si>
    <t xml:space="preserve">JUAN ESPÍNDOLA MATA, </t>
  </si>
  <si>
    <t>EL PROYECTO BUSCA ESTRECHAR LOS VÍNCULOS ACADÉMICOS ENTRE LA UNIVERSIDAD OXFORD Y EL CIDE, ASÍ COMO FOMENTAR LA MAYOR INTERNACIONALIZACIÓN DEL CIDE, A TRAVÉS DE DISTINTAS ACTIVIDADES (CONFERENCIA INTERNACIONAL, PUBLICACIÓN DE LIBRO EN EDITORIAL INTERNACIONAL DE PRESTIGIO). ASIMISMO, EL PROYECTO BUSCARÁ GENERAR PRODUCTOS ACADÉMICOS Y MATERIALES DIDÁCTICOS Y PERIODÍSTICOS SOBRE JUSTICIA TRANSICIONAL.</t>
  </si>
  <si>
    <t>EL PROYECTO CONTRIBUIRÁ  A CONSOLIDAR LINEAS DE INVESTIGACIÓN PERSONAL E INSTITUCIONAL DEL CIDE EN MATERIA DE JUSTICIA TRANSICIONAL.</t>
  </si>
  <si>
    <t>CONFERENCIA  INTERNACIONAL._x000D_
LIBROS ACADÉMICOS EN ESPAÑOL E INGLÉS._x000D_
TALLERES._x000D_
MATERIAL DIDÁCTICO.</t>
  </si>
  <si>
    <t>OVD/1163/2021</t>
  </si>
  <si>
    <t>31/01/2019</t>
  </si>
  <si>
    <t xml:space="preserve">Falta firma de la contraparte </t>
  </si>
  <si>
    <t>Se modificó el presupuesto, tenía 686,076.19</t>
  </si>
  <si>
    <t>Valor presupuesto $1,028,755,.00, validado en visor último autorizado</t>
  </si>
  <si>
    <t>0119-1220</t>
  </si>
  <si>
    <t>964/410</t>
  </si>
  <si>
    <t>"PROYECTO DE CAPACITACIÓN Y CERTIFICACIÓN PARA EL MONITOREO Y EVALUACIÓN PARA EL DESARROLLO RURAL"</t>
  </si>
  <si>
    <t xml:space="preserve">FONDO INTERNACIONAL DE DESARROLLO AGRÍCOLA (FIDA)
</t>
  </si>
  <si>
    <t>01/11/2016</t>
  </si>
  <si>
    <t>DESARROLLAR UN PROGRAMA DE CAPACITACIÓN Y CERTIFICACIÓN DE ALTA CALIDAD EN MONITOREO Y EVALUACIÓN EN EL ÁREA DE DESARROLLO RURAL. CON EL FIN DE OPTIMIZAR LOS RESULTADOS DE MEDICIÓN Y RECOLECCIÓN DE DATOS PARA UNA MEJOR TOMA DE DECISIONES.</t>
  </si>
  <si>
    <t xml:space="preserve">ESTO INICIATIVO BUSCA SER UN BIEN PÚBLICO EN EL QUE EL CONOCIMIENTO GENERADO O TRAVÉS DE LOS MATERIALES DESARROLLADOS PARA LOS CURSOS DE CAPACITACIÓN Y CERTIFICACIÓN PUEDO UTILIZARSE EN EL FUTURO EN OTROS ÁREAS ESTRATÉGICAS DE DESARROLLO._x000D_
EL PROYECTO TENDRÁ UN COMPONENTE DE DISEMINACIÓN DEL CONOCIMIENTO DE MEJORES PRÁCTICAS EN MONITOREO Y EVALUACIÓN QUE TAMBIÉN PODRÁN REPLICARSE._x000D_
</t>
  </si>
  <si>
    <t xml:space="preserve">	REVISIÓN Y ACTUALIZACIÓN DE LO CURRICULA DEL CURSO FUNDAMENTOS EN M&amp;E 1 Y 11, LOS CUALES SE IMPARTIERON EN 2017 Y 2018._x000D_
-	CURRÍCULO DE FUNDAMENTOS 1  Y 11  ESTARÁ DISPONIBLE EN TRES IDIOMAS  (INGLÉS, ESPAÑOL,  Y  FRANCÉS)._x000D_
-	CURSOS IMPARTIDOS O NIVEL BÁSICO Y AVANZADO ._x000D_
-	APROXIMADAMENTE  100 PARTICIPANTES CAPACITADOS EN LO_x000D_
IMPARTICIÓN DE DOS CURSOS GLOBALES EN ABRIL (ESTAMBUL, TURQUÍA) Y JUNIO (POR DEFINIR)._x000D_
-	L00 PARTICIPANTES CERTIFICADOS_x000D_
-	CONTINUAR EL DESARROLLO DE LA PÁGINA WEB DE LA INICIATIVA (WWW.PRIMETRAINING.GLOBALL, ASÍ COMO EL SISTEMA DE GESTIÓN DE APRENDIZAJE EN LÍNEA PARA COMPARTIR CURRÍCULO Y LECCIONES DE LOS PRINCIPALES COMPONENTES DE LA INICIATIVA._x000D_
</t>
  </si>
  <si>
    <t>OVD/1171/2021</t>
  </si>
  <si>
    <t>14/01/2019</t>
  </si>
  <si>
    <t>Se modificó el presupuesto, tenía 22,453,387.01.</t>
  </si>
  <si>
    <t>Valor presupuesto $22,453,387.01</t>
  </si>
  <si>
    <t>0119-1218</t>
  </si>
  <si>
    <t>“SESIONES PARA IDENTIFICAR LAS PRINCIPALES APUESTAS ESTRATÉGICAS A IMPULSAR EN MATERIA ECONÓMICA EN SAN LUIS POTOSÍ”</t>
  </si>
  <si>
    <t>28/02/2019</t>
  </si>
  <si>
    <t>IDENTIFICAR LOS PROBLEMAS QUE INHIBEN EL DESARROLLO ECONÓMICO DE SAN LUIS POTOSÍ Y LAS ESTRATEGIAS Y ACCIONES ESPECÍFICAS PARA IMPULSAR EL DESARROLLO ECONÓMICO DE LA ENTIDAD. PARA ELLO SE UTILIZARÁN NUEVAS HERRAMIENTAS DE INVESTIGACIÓN APLICADA Y MÉTODOS DE INTELIGENCIA COLECTIVA, EN LOS QUE PARTICIPARÁN EL GOBERNADOR Y MIEMBROS DE SU GABINETE, ASÍ COMO DESTACADOS EMPRESARIOS DEL ESTADO Y DIRECTIVOS DE CITIBANAMEX.</t>
  </si>
  <si>
    <t>LAS SESIONES PERMITIRÁN CONTAR CON INFORMACIÓN SOBRE LAS PRINCIPALES APUESTAS ESTRATÉGICAS A IMPULSAR EN MATERIA ECONÓMICA EN SAN LUIS POTOSÍ.</t>
  </si>
  <si>
    <t xml:space="preserve">•	PRESENTACIÓN “SAN LUIS POTOSÍ, ¿CÓMO ESTAMOS?_x000D_
•	PRESENTACIÓN “UNA MIRADA FRESCA A LAS OPORTUNIDADES DE DESARROLLO ECONÓMICO DE SAN LUIS POTOSÍ”._x000D_
•	IDENTIFICACIÓN DE LOS PROBLEMAS QUE INHIBEN EL DESARROLLO ECONÓMICO DEL ESTADO DE SAN LUIS POTOSÍ Y ELABORACIÓN DEL MAPA DE AGRAVAMIENTO._x000D_
•	IDENTIFICACIÓN DE LAS ESTRATEGIAS Y LAS ACCIONES PARA IMPULSAR EL DESARROLLO ECONÓMICO DEL ESTADO DE SAN LUIS POTOSÍ._x000D_
•	DOCUMENTO FINAL CON LOS RESULTADOS DE LAS SESIONES._x000D_
</t>
  </si>
  <si>
    <t>OVD/1145/2021</t>
  </si>
  <si>
    <t>0119-1217</t>
  </si>
  <si>
    <t>“INTEGRACIÓN DE UNA AGENDA ESTRATÉGICA DEL CORREDOR CENTRAL DE MÉXICO”</t>
  </si>
  <si>
    <t xml:space="preserve">GOBIERNOS DE LOS ESTADOS DE AGUASCALIENTES, GUANAJUATO, QUERÉTARO Y SAN LUIS POTOSÍ
</t>
  </si>
  <si>
    <t>15/01/2019</t>
  </si>
  <si>
    <t>31/03/2019</t>
  </si>
  <si>
    <t>EL OBJETIVO DEL PROYECTO ES INTEGRAR UNA AGENDA ESTRATÉGICA QUE PERMITA DEFINIR EL RUMBO DESEABLE Y POSIBLE PARA LA REGIÓN INTEGRADA POR LOS ESTADOS DE AGUASCALIENTES, GUANAJUATO, QUERÉTARO Y SAN LUIS POTOSÍ Y DETERMINAR LAS LÍNEAS ESTRATÉGICAS PARA LOGRARLO, IDENTIFICANDO LOS PROYECTOS MÁS RELEVANTES A IMPULSAR EN LOS PRÓXIMOS AÑOS</t>
  </si>
  <si>
    <t>LAS SESIONES PERMITIRÁN CONSTRUIR UNA AGENDA ESTRATÉGICA PARA EL CORREDOR CENTRAL CON ESTRATEGIAS, ACCIONES Y PROYECTOS PARA PROMOVER EL DESARROLLO INTEGRAL DE LA REGIÓN.</t>
  </si>
  <si>
    <t xml:space="preserve">•	PRESENTACIÓN “REGIÓN CENTRAL, ¿CÓMO ESTAMOS?”_x000D_
•	PRESENTACIÓN “UNA MIRADA FRESCA A LAS OPORTUNIDADES DE DESARROLLO ECONÓMICO DE LA REGIÓN CENTRAL”._x000D_
•	DOCUMENTO FINAL CON LOS RESULTADOS DE LAS SESIONES. EL DOCUMENTO CONTENDRÁ TAMBIÉN LAS LÍNEAS PRINCIPALES (FICHAS TÉCNICAS) DE LOS CUATRO PROYECTOS IDENTIFICADOS. _x000D_
</t>
  </si>
  <si>
    <t>OVD/1152/2021</t>
  </si>
  <si>
    <t>0119-1216</t>
  </si>
  <si>
    <t xml:space="preserve">ÍNDICE MUNICIPAL ANTICORRUPCIÓN DE BENITO JUÁREZ, QUINTANA ROO. </t>
  </si>
  <si>
    <t>GOBIERNO DE QUINTANA ROO</t>
  </si>
  <si>
    <t xml:space="preserve">GENERAR CONOCIMIENTO SOBRE EL FENÓMENO DE LA CORRUPCIÓN EN EL MUNICIPIO DE BENITO JUAREZ, BAJO UN MARCO DE INVESTIGACIÓN QUE PERMITA AMPLIAR EL ESTUDIO HACIA OTROS GOBIERNOS LOCALES. </t>
  </si>
  <si>
    <t>EL ESTUDIO OFRECERÁ LA OPORTUNIDAD DE ACCEDER A UN FENÓMENO DE CORRUPCIÓN EN SEIS ÁREAS ESPECIFICAS DEL GOBIERNO LOCAL, DONDE EN VARIAS DE ELLAS EXISTE POCA INFORMACIÓN O HAY UN POBRE DESARROLLO CIENTÍFICO AL RESPECTO.</t>
  </si>
  <si>
    <t>REPORTE FINAL DEL PROYECTO Y DOCUMENTO DE TRABAJO ACADÉMICO.</t>
  </si>
  <si>
    <t>1035/2020</t>
  </si>
  <si>
    <t>1218-1213</t>
  </si>
  <si>
    <t>DIPLOMADO EN ALTA GERENCIA EN LA ADMINISTRACIÓN PÚBLICA</t>
  </si>
  <si>
    <t xml:space="preserve">GOBIERNO DEL ESTADO DE CHIHUAHUA
</t>
  </si>
  <si>
    <t>30/11/2018</t>
  </si>
  <si>
    <t>EL DIPLOMADO DE ALTA GERENCIA EN LA ADMINISTRACIÓN PÚBLICA BUSCA FORMAR A FUNCIONARIOS DE PRIMER NIVEL EN LA TOMA DECISIONES PARA QUE OBTENGAN LAS HERRAMIENTAS ANALÍTICAS NECESARIAS QUE HOY EN DÍA SON INDISPENSABLES PARA LOS SERVIDORES PÚBLICOS DEL PAÍS. EL DIPLOMADO ESTÁ DISEÑADO PARA PERMITIR A LOS PARTICIPANTES COMPRENDER LA ADMINISTRACIÓN PÚBLICA EN DOS DIMENSIONES INTERRELACIONADAS: COMO CAMPO DE ESTUDIO ACADÉMICO Y COMO ÁREA DE PRÁCTICA PROFESIONAL.</t>
  </si>
  <si>
    <t xml:space="preserve">EL DIPLOMADO CONTIENE ELEMENTOS QUE FACILITAN EL INTERCAMBIO ACTIVO DE EXPERIENCIAS ENTRE LOS ASISTENTES.  EL OBJETIVO ES QUE PUEDAN DESCUBRIR, EN LAS RUTINAS QUE TIENEN YA ESTABLECIDAS EN SUS DEPENDENCIAS, ÁREAS DE OPORTUNIDAD PARA INCORPORAR, CON SENSIBILIDAD Y EFICACIA LAS PRÁCTICAS, LOS CONOCIMIENTOS Y LOS VALORES QUE ENTRAÑA EL DEBATE DE IDEAS DE LA NUEVA GERENCIA PÚBLICA. EN ESE SENTIDO, EL DIPLOMADO ESTÁ DESTINADO A SEGUIR UNA SECUENCIA LÓGICA EN LA QUE LOS PARTICIPANTES OBTENDRÁN CONOCIMIENTOS PARA RECONOCER Y APLICAR LAS DISTINTAS TEORÍAS QUE SOSTIENEN LA AGENDA DE GOBIERNO EN LA QUE ESTÁN DIRECTAMENTE INVOLUCRADOS. </t>
  </si>
  <si>
    <t xml:space="preserve">•	LISTAS DE ASISTENCIA_x000D_
•	DIPLOMAS _x000D_
</t>
  </si>
  <si>
    <t>OVD/1136/2021</t>
  </si>
  <si>
    <t>13/12/2018</t>
  </si>
  <si>
    <t>1218-1212</t>
  </si>
  <si>
    <t xml:space="preserve">2ª EDICIÓN DEL TALLER AVANZADO EN MEDIACIÓN Y PREVENCIÓN _x000D_
DE CONFLICTOS EMPRESA-COMUNIDAD_x000D_
</t>
  </si>
  <si>
    <t>01/02/2018</t>
  </si>
  <si>
    <t>08/02/2018</t>
  </si>
  <si>
    <t xml:space="preserve">MARA HERNÁNDEZ ., </t>
  </si>
  <si>
    <t xml:space="preserve">EL TALLER BUSCA CAPACITAR A MEDIADORES Y PROFESIONISTAS QUE TRABAJAN EN LA INTERFASE EMPRESA-COMUNIDAD EN EL USO DE UN CONJUNTO COHERENTE DE PRINCIPIOS Y HERRAMIENTAS AVANZADAS PARA: _x000D_
•	ANALIZAR CONFLICTOS ENTENDIENDO LA COMPLEJIDAD DE LOS CONTEXTOS Y DINÁMICAS DE RELACIONAMIENTO._x000D_
•	ACTUAR COMO GESTORES BAJO EL PRINCIPIO DE ACCIÓN SIN DAÑO Y LAS NORMAS INTERNACIONALES,_x000D_
•	DISEÑAR SISTEMAS DE PREVENCIÓN Y RESOLUCIÓN DE CONFLICTOS EN UN CONTEXTO DADO._x000D_
•	MEDIAR CONFLICTOS EN SISTEMAS COMPLEJOS._x000D_
</t>
  </si>
  <si>
    <t xml:space="preserve">LA DIVISIÓN DE ESTUDIOS JURÍDICOS DEL CIDE AFIANZA SU POSICIÓN EN LA DIFUSIÓN DE CONOCIMIENTOS Y HERRAMIENTAS PARA LA PREVENCIÓN Y RESOLUCIÓN DE CONFLICTOS APLICABLES A SECTORES ESTRATÉGICOS PARA EL DESARROLLO ECONÓMICO DEL PAÍS. CON LA COLABORACIÓN DE ACADÉMICOS Y UN EXPERTO INTERNACIONAL SE GARANTIZA QUE LOS CONTENIDOS ESTÉN A LA VANGUARDIA Y QUE LOS PROFESORES DEL CIDE SE VINCULEN INTERNACIONALMENTE. ÉSTE CURSO PARA MEDIADORES AVANZADOS TAMBIÉN REPRESENTA UNA OPORTUNIDAD PARA REFLEXIONAR SOBRE LA PERTINENCIA DE INTRODUCIR MEJORES PRÁCTICAS INTERNACIONALES AL CONTEXTO MEXICANO Y REGIONAL; FORTALECE LAS CAPACIDADES DE ACTORES ESTRATÉGICOS EN LOS CONFLICTOS EN EL PAÍS Y LA REGIÓN Y PROMUEVE EL DIÁLOGO PARA EL ABORDAJE DE CONFLICTOS. </t>
  </si>
  <si>
    <t xml:space="preserve">UN MÍNIMO DE 20 ALUMNOS DE DIVERSOS SECTORES DE LA SOCIEDAD (EMPRESARIOS, GOBIERNO, ORGANIZACIONES DE LA SOCIEDAD CIVIL) CAPACITADOS, HABILITADOS Y CON CONOCIMIENTOS PRÁCTICOS SOBRE CONSTRUCCIÓN DE RELACIONES COLABORATIVAS DE LARGO PLAZO Y SOLUCIÓN DE CONTROVERSIAS SIN ACUDIR A TRIBUNALES JUDICIALES Y PODRÁN DESARROLLAR PROCESOS DE NEGOCIACIÓN INTERPERSONAL Y MULTI-ACTOR, MEDIACIÓN, CONCILIACIÓN Y FACILITACIÓN DE GRUPOS, ENTRE OTROS. _x000D_
OBTENDRÁN UNA CONSTANCIA INSTITUCIONAL POR 38 HORAS._x000D_
</t>
  </si>
  <si>
    <t>1028/2020</t>
  </si>
  <si>
    <t>1118-1210</t>
  </si>
  <si>
    <t>04</t>
  </si>
  <si>
    <t>ACOMPAÑAMIENTO ACADÉMICO PROGRAMA DE CIENCIA POR MI CIUDAD.</t>
  </si>
  <si>
    <t>FORO CONSULTIVO CIENTIFICO Y TECNOLÓGICO A.C.</t>
  </si>
  <si>
    <t>19/11/2018</t>
  </si>
  <si>
    <t>30/12/2019</t>
  </si>
  <si>
    <t xml:space="preserve">CIENCIA POR MI CIUDAD ES UN PROYECTO DIRIGIDO A ESTUDIANTES DE EDUCACIÓN MEDIA SUPERIOR DE LOS NUEVE SUBSISTEMAS EDUCATIVOS DE LA CIUDAD DE MÉXICO, QUE INCLUYE DETECTAR A LOS ESTUDIANTES CON VOCACIONES EN CIENCIA Y TECNOLOGÍA, Y DARLES –DURANTE ETAPAS PROGRESIVAS– UN PROGRAMA EXTRACURRICULAR CON UNA SERIE DE CURSOS EN LÍNEA Y PRESENCIALES QUE LES PERMITAN FORTALECER SUS HABILIDADES COGNITIVAS, SOCIO-EMOCIONALES Y EMPRENDEDORAS. EL PROYECTO INCLUYE QUE LOS ESTUDIANTES, QUIENES LOGREN LLEGAR A LAS ÚLTIMAS ETAPAS, DESARROLLEN UN PROYECTO INNOVADOR PARA RESOLVER PROBLEMAS DE SU COMUNIDAD ALREDEDOR DE UNO DE SEIS TEMAS: AGUA, ALIMENTACIÓN, EDUCACIÓN, ENERGÍA, MEDIO AMBIENTE O SALUD. _x000D_
_x000D_
EL EQUIPO DEL PIPE LLEVARÁ A CABO EL SEGUIMIENTO ACADÉMICO DEL PROGRAMA. EL PRINCIPAL OBJETIVO DE ESTE SEGUIMIENTO SERÁ CONSTRUIR UNA BASE DE DATOS SOBRE LOS ALUMNOS QUE SE INSCRIBAN Y QUE LOGREN CULMINAR EL PROGRAMA, LLEVAR A CABO ENTREVISTAS Y GRUPOS DE ENFOQUE DE LOS DIFERENTES ACTORES INVOLUCRADOS PARA PODER DETERMINAR LOS PRINCIPALES FACTORES DE ÉXITO DE DICHO PROGRAMA. _x000D_
</t>
  </si>
  <si>
    <t xml:space="preserve">CON BASE EN LA EXPERIENCIA DEL PIPE EN INTERVENCIONES EDUCATIVAS EN EL NIVEL MEDIA SUPERIOR, ESTE PROGRAMA PERMITIRÁ REFORZAR ALGUNOS DE LOS HALLAZGOS DE LAS INVESTIGACIONES ANTERIORES. EN PARTICULAR, ESTE SEGUIMIENTO SE CENTRARÁ EN ANALIZAR LA IMPORTANCIA DE LOS ELEMENTOS SOCIO-EMOCIONALES Y STEM (CIENCIA, TECNOLOGÍA, INGENIERÍA Y MATEMÁTICAS POR SUS SIGLAS EN INGLÉS) EN LA PERMANENCIA Y ÉXITO DE LOS ALUMNOS EN EL PROGRAMA. _x000D_
_x000D_
EL ANÁLISIS QUE SE REALICE SERVIRÁ PARA PODER HACER RECOMENDACIONES DE POLÍTICA PÚBLICA ENFOCADAS A DISMINUIR LA DESERCIÓN EN ESTE NIVEL EDUCATIVO. ES IMPORTANTE MENCIONAR QUE DESDE LA REFORMA DEL 2007 LA EDUCACIÓN MEDIA SUPERIOR ES OBLIGATORIA, SIN EMBARGO, LOS NIVELES DE ABANDONO ESCOLAR SIGUEN SIENDO MUY ELEVADOS Y LA COBERTURA ESTÁ LEJOS DE SER TOTAL. _x000D_
_x000D_
PODER CONTAR CON DATOS CUANTITATIVOS Y CUALITATIVOS DE MÍNIMO 500 ESTUDIANTES DE MEDIA SUPERIOR DE LA CDMX SERÁ UN INSUMO CLAVE PARA PODER SEGUIR ESTUDIANDO ESTA POBLACIÓN. _x000D_
</t>
  </si>
  <si>
    <t xml:space="preserve">REPORTE FINAL DE RESULTADOS DEL PROGRAMA TANTO PARA ALUMNOS DE TERCER AÑO QUE SOLO LLEVEN EL COMPONENTE EN LÍNEA COMO PARA ALUMNOS DE SEGUNDO AÑO QUE PARTICIPEN EN LAS SESIONES PRESENCIALES. </t>
  </si>
  <si>
    <t>1087/2020</t>
  </si>
  <si>
    <t>28/11/2018</t>
  </si>
  <si>
    <t>DIF. 11 CENTAVOS REG</t>
  </si>
  <si>
    <t>1118-1209</t>
  </si>
  <si>
    <t>ÍNDICE DE CIUDADES SOSTENIBLES 2018.</t>
  </si>
  <si>
    <t>EL PROPÓSITO DE ESTOS TALLERES ES COMUNICAR A REPRESENTANTES DE CITIBANAMEX LOS ASPECTOS CONCEPTUALES Y METODOLÓGICOS DEL ÍNDICE DE CIUDADES SOSTENIBLES 2018, ASÍ COMO LA ADECUADA INTERPRETACIÓN Y SOCIALIZACIÓN DE SUS RESULTADOS. PARA ELLO, SE UTILIZARÁ UNA PRESENTACIÓN EXTENDIDA DEL ÍNDICE DE CIUDADES SOSTENIBLES Y LA PÁGINA DE INTERNET ELABORADA PARA LA DIFUSIÓN DE LOS RESULTADOS.</t>
  </si>
  <si>
    <t>CON EL FIN DE QUE EL ÍNDICE DE CIUDADES SOSTENIBLES 2018 INCIDA DE MANERA PRECISA EN LA TOMA DE DECISIONES DE POLÍTICA PÚBLICA EN EL ÁMBITO METROPOLITANO, LOS REPRESENTANTES DE CITIBANAMEX QUE TIENEN CONTACTO CON FUNCIONARIOS ESTATALES Y MUNICIPALES NECESITAN TENER UNA COMPRENSIÓN PROFUNDA DEL PROCESO DE ELABORACIÓN Y DE LA CORRECTA INTERPRETACIÓN DE LOS RESULTADOS DEL ÍNDICE.</t>
  </si>
  <si>
    <t xml:space="preserve">•	HASTA SIETE TALLERES ORIENTADOS A QUE LOS REPRESENTANTES DE CITIBANAMEX Y OTRAS PERSONAS ENCARGADAS DE LA SOCIALIZACIÓN DEL ÍNDICE CONOZCAN A PROFUNDIDAD SU METODOLOGÍA, ASÍ COMO LA ADECUADA INTERPRETACIÓN DE SUS RESULTADOS Y LAS DIVERSAS FORMAS DE PRESENTARLOS. _x000D_
•	PARA UN MEJOR APROVECHAMIENTO DEL CONTENIDO DEL TALLER, LOS PARTICIPANTES RECIBIRÁN UN MANUAL DE USUARIO DE LA PÁGINA DE INTERNET: HTTP://LNPP.CIDE.EDU/INDICEDECIUDADESSOSTENIBLES2018_x000D_
</t>
  </si>
  <si>
    <t>OVD/1147/2021</t>
  </si>
  <si>
    <t>Se modificó monto presupuesto, tenía 306,300.00</t>
  </si>
  <si>
    <t>Valor presupuesto $306,300, verificado en visor último presupuesto autorizado</t>
  </si>
  <si>
    <t>1118-1208</t>
  </si>
  <si>
    <t>SESIONES PARA IDENTIFICAR LAS PRINCIPALES APUESTAS ESTRATÉGICAS A IMPULSAR EN MATERIA ECONÓMICA EN NAYARIT.</t>
  </si>
  <si>
    <t>BANAMEX</t>
  </si>
  <si>
    <t>IDENTIFICAR LOS PROBLEMAS QUE INHIBEN EL DESARROLLO ECONÓMICO DE SINALOA Y LAS ESTRATEGIAS Y ACCIONES ESPECÍFICAS PARA IMPULSAR EL DESARROLLO ECONÓMICO DE LA ENTIDAD. PARA ELLO SE UTILIZARÁN NUEVAS HERRAMIENTAS DE INVESTIGACIÓN APLICADA Y MÉTODOS DE INTELIGENCIA COLECTIVA, EN LOS QUE PARTICIPARÁN EL GOBERNADOR Y MIEMBROS DE SU GABINETE, ASÍ COMO DESTACADOS EMPRESARIOS DEL ESTADO Y DIRECTIVOS DE CITIBANAMEX.</t>
  </si>
  <si>
    <t>EL TALLER PERMITIRÁ CONTAR CON INFORMACIÓN SOBRE LAS PRINCIPALES APUESTAS ESTRATÉGICAS A IMPULSAR EN MATERIA ECONÓMICA EN NAYARIT</t>
  </si>
  <si>
    <t xml:space="preserve">•	PRESENTACIÓN “NAYARIT, ¿CÓMO ESTAMOS?_x000D_
•	PRESENTACIÓN “UNA MIRADA FRESCA A LAS OPORTUNIDADES DE DESARROLLO ECONÓMICO DE NAYARIT”._x000D_
•	IDENTIFICACIÓN DE LOS PROBLEMAS QUE INHIBEN EL DESARROLLO ECONÓMICO DEL ESTADO DE NAYARIT Y ELABORACIÓN DEL MAPA DE AGRAVAMIENTO._x000D_
•	IDENTIFICACIÓN DE LAS ESTRATEGIAS Y LAS ACCIONES PARA IMPULSAR EL DESARROLLO ECONÓMICO DEL ESTADO DE NAYARIT._x000D_
•	DOCUMENTO FINAL CON LOS RESULTADOS DEL TALLER._x000D_
</t>
  </si>
  <si>
    <t>1065/2020</t>
  </si>
  <si>
    <t>1118-1207</t>
  </si>
  <si>
    <t>GUÍA EN MATERIA DE REPARACIONES POR VIOLACIONES DE DERECHOS HUMANOS RELACIONADOS CON LA INTEGRIDAD FÍSICA: OBLIGACIONES INTERNACIONALES Y PRÁCTICAS JURISDICCIONALES”.</t>
  </si>
  <si>
    <t>OPEN SOCIETY FOUNDATION</t>
  </si>
  <si>
    <t>01/10/2018</t>
  </si>
  <si>
    <t xml:space="preserve">MÉXICO ENFRENTA HOY EN DÍA UNA SITUACIÓN DE VIOLACIÓN DE DERECHOS HUMANOS EN PARTICULAR EN MATERIA DE TORTURA Y DESAPARICIÓN FORZADA QUE HA GENERADO UNA SITUACIÓN CON MÁS DE 30,000 DESPARECIDOS Y FAMILIAS VÍCTIMAS DE ESTOS ACTOS QUE HAN SIDO CAUSADOS POR LA GUERRA CONTRA EL NARCOTRÁFICO. EN ESTE PANORAMA OPEN SOCIETY EN COLABORACIÓN CON EL CENTRO DE ESTUDIOS CONSTITUCIONALES DE LA SUPREMA CORTE DE JUSTICIA DE LA NACIÓN ENCOMENDARON A LAS PROFESORAS DEL CIDE, ANA ELENA FIERRO Y ADRIANA GARCÍA LA ELABORACIÓN DE UNA GUÍA EN MATERIA DE REPARACIÓN INTEGRAL QUE CONJUNTA LA EXPERIENCIA TANTO DE TRIBUNALES INTERNACIONALES COMO DE PAÍSES QUE HAN ENFRENTADO SITUACIONES SIMILARES A LAS QUE HOY VIVE MÉXICO. </t>
  </si>
  <si>
    <t>ESTA GUÍA BUSCA SER UN MEDIO DE CONSULTA SENCILLO Y ACCESIBLE DE LAS RESOLUCIONES RELEVANTES EN MATERIA DE REPARACIONES QUE PUDIERA SER ÚTIL PARA APOYAR EN LA FORMULACIÓN DE SUS RESOLUCIONES A LOS JUZGADORES TANTO FEDERALES COMO LOCALES DE MÉXICO, QUE BUSQUEN UNA REPARACIÓN INTEGRAL LO QUE IMPLICA, LA COORDINACIÓN CON LA ADMINISTRACIÓN PÚBLICA, EN DIVERSAS POLÍTICAS PÚBLICAS TALES COMO SALUD, EDUCACIÓN, VIVIENDA, ETC.</t>
  </si>
  <si>
    <t>EVENTO DE PRESENTACIÓN DE LA “GUÍA EN MATERIA DE REPARACIONES POR VIOLACIONES DE DERECHOS HUMANOS RELACIONADOS CON LA INTEGRIDAD FÍSICA: OBLIGACIONES INTERNACIONALES Y PRÁCTICAS JURISDICCIONALES”.</t>
  </si>
  <si>
    <t>1050/2020</t>
  </si>
  <si>
    <t>]</t>
  </si>
  <si>
    <t>1118-1205</t>
  </si>
  <si>
    <t xml:space="preserve">POLÍTICA DE RENDICIÓN DE CUENTAS SEXTA PARTE </t>
  </si>
  <si>
    <t xml:space="preserve">HEWLETT FLORA FOUNDATION_x000D_
</t>
  </si>
  <si>
    <t xml:space="preserve">GENERAR LAS HERRAMIENTAS ACADÉMICAS Y PEDAGÓGICAS PARA PROPICIAR EL DEBATE INFORMADO Y FORTALECER A LAS INSTITUCIONES CLAVE DE LA RENDICIÓN DE CUENTAS A TRAVÉS DE LA INVESTIGACIÓN APLICADA Y EL ESTUDIO DE CASOS CONCRETOS EN LA REGIÓN LATINOAMERICANA. </t>
  </si>
  <si>
    <t>EL TRABAJO DE LA RED POR LA RENDICIÓN DE CUENTAS TIENE UNA INCIDENCIA DIRECTA EN LA MEJORA DE LA GESTIÓN ADMINISTRATIVA DEL PAÍS YA QUE SUS PROPUESTAS SE HAN TRADUCIDO EN CAMBIOS Y POLÍTICAS CONCRETAS PARA MEJORAR EL DERECHO DE ACCESO A LA INFORMACIÓN, LA TRANSPARENCIA, EL COMBATE A LA CORRUPCIÓN Y LA PROFESIONALIZACIÓN, ENTRO OTROS. LOS APORTES DE LA RED SE HAN CONVERTIDO EN UN REFERENTE NACIONAL EN LA MATERIA.</t>
  </si>
  <si>
    <t xml:space="preserve">COMO PARTE DE LOS TRABAJOS QUE REALIZA LA RED SE PREVÉ LA EDICIÓN DE PUBLICACIONES ESPECIALIZADAS EN LA MATERIA. TAMBIÉN SE ORGANIZARÁN FOROS ACADÉMICOS, SEMINARIOS Y MESAS </t>
  </si>
  <si>
    <t>OVD/1245/2021</t>
  </si>
  <si>
    <t xml:space="preserve">Convenio resgitrado en visor Se autoriza cierre sin carta satisfacción.
CAAD 01/03/2021. 
</t>
  </si>
  <si>
    <t>1018-1204</t>
  </si>
  <si>
    <t xml:space="preserve">DIPLOMADO EN COMPETENCIA ECONÓMICA 7A. EDICIÓN_x000D_
</t>
  </si>
  <si>
    <t>CFC/ABIERTO AL PÚBLICO</t>
  </si>
  <si>
    <t>17/01/2019</t>
  </si>
  <si>
    <t>21/06/2019</t>
  </si>
  <si>
    <t>EDUCATIVO EN LAS ÁREAS DE POLÍTICA DE COMPETENCIA.</t>
  </si>
  <si>
    <t xml:space="preserve">DESARROLLO DE LAS ÁREAS DE ANÁLISIS DE TEORÍA Y POLÍTICA DE COMPETENCIA. </t>
  </si>
  <si>
    <t>1093/2020</t>
  </si>
  <si>
    <t>05/11/2018</t>
  </si>
  <si>
    <t>1018-1202</t>
  </si>
  <si>
    <t>ESCUELA DE MÉTODOS CHIHUAHUA</t>
  </si>
  <si>
    <t>CONTRIBUIR A LAS ACCIONES DE FORMACIÓN DE RECURSOS HUMANOS DEL LNPP AL OFRECER CURSOS DE LA ESCUELA DE MÉTODOS SOBRE MÉTODOS DE INVESTIGACIÓN CUANTITATIVA Y CUALITATIVA</t>
  </si>
  <si>
    <t>EL LNPP OFRECERÁ 5 CURSOS COMO PARTE DE LA ESCUELA DE MÉTODOS EN CHIHUAHUA. CADA CURSO TENDRÁ UNA DURACIÓN DE 25 HORAS. SI LOS ALUMNOS COMPLETAN SATISFACTORIAMENTE CUATRO CURSOS, SE LE OTORGARÁ UN DIPLOMA EN ANÁLISIS DE DATOS. LOS CURSOS QUE SE OFRECERÁN SON LOS SIGUIENTES VISUALIZACIÓN DE DATOS; MANEJO Y ANÁLISIS DE DATOS CON STATA; INTRODUCCIÓN A LA EVALUACIÓN DE IMPACTO; MÉTODOS CUALITATIVOS Y BASE DE DATOS ESTRUCTURADAS</t>
  </si>
  <si>
    <t>LOS 5 CURSOS DE LA ESCUELA DE MÉTODOS-DIPLOMADO EN ANÁLISIS DE DATOS QUE OFRECE EL LNPP BUSCAN CAPACITAR A 100 PERSONAS EN DIFERENTES MÉTODOS DE INVESTIGACIÓN. LOS CURSOS ESTÁN DIRIGIDOS A FUNCIONARIOS PÚBLICOS DEL ESTADO DE CHIHUAHUA</t>
  </si>
  <si>
    <t>OVD/1199/2021</t>
  </si>
  <si>
    <t>30/10/2018</t>
  </si>
  <si>
    <t>No aplica Convenio. Se autoriza cierre sin carta satisfacción. CAAD 23/02/2021</t>
  </si>
  <si>
    <t>1018-1201</t>
  </si>
  <si>
    <t>OBSERVATORIO DE DESARROLLO DE TAMAULIPAS</t>
  </si>
  <si>
    <t xml:space="preserve">GOBIERNO DEL ESTADO DE TAMAULIPAS
GOBIERNO DEL ESTADO DE TAMAULIPAS
</t>
  </si>
  <si>
    <t>15/10/2018</t>
  </si>
  <si>
    <t>CONSTRUIR LOS ESCENARIOS PROSPECTIVOS PARA EL ESTADO DE TAMAULIPAS A PARTIR DE LAS TRAYECTORIAS Y LA PROYECCIÓN DE LOS PRINCIPALES INDICADORES DEL DESARROLLO E INTEGRAR UN TABLERO DE CONTROL PARA DARLE SEGUIMIENTO (OBSERVATORIO DEL DESARROLLO DE TAMAULIPAS)</t>
  </si>
  <si>
    <t>EL LNPP CONSOLIDARÁ SU EXPERIENCIA DE CONSTRUCCIÓN DE TABLEROS DE CONTROL. CON LA EVALUACIÓN DE DÓNDE SE ENCUENTRA TAMAULIPAS, LA VISIÓN Y ESCENARIOS PLAUSIBLES (DESEABLES Y POSIBLES) DE DÓNDE PODRÍA ESTAR EN EL 2040 SE CONSTRUIRÍA EL OBSERVATORIO DE DESARROLLO DE TAMAULIPAS PARA DAR SEGUIMIENTO A LOS PRINCIPALES INDICADORES</t>
  </si>
  <si>
    <t>MATRIZ DE INDICADORES DE FUENTES OFICIALES DE FORMATO EXCEL ALINEADOS A LOS OBJETIVOS DE DESARROLLO SOSTENIBLE Y CLASIFICADA POR DIMENSIÓN O EJE ACORDADO CON JEFATURA DE LA OFICINA DEL GOBERNADOR._x000D_
FICHAS DE METADATOS EN FORMATO EXCEL PARA CADA UNO DE LOS INDICADORES._x000D_
BASE DE DATOS ESTRUCTURADA DE LA MATRIZ DE INDICADORES._x000D_
DOCUMENTO DE ANÁLISIS DE LAS TRAYECTORIAS DE CADA UNO DE LOS INDICADORES.</t>
  </si>
  <si>
    <t>OVD/1200/2021</t>
  </si>
  <si>
    <t>CONVENIO Se autoriza re-presupuesto para cierre sin carta satisfacción y déficit. CAAD 23/02/2021</t>
  </si>
  <si>
    <t>1018-1200</t>
  </si>
  <si>
    <t>PLAN ESTRATÉGICO AGUASCALIENTES 2045</t>
  </si>
  <si>
    <t>SECRETARÍA DE DESARROLLO ECONÓMICO DE AGUASCALIENTES</t>
  </si>
  <si>
    <t xml:space="preserve">EDUARDO SOJO GARZA-ALDAPE, EDUARDO SOJO GARZA-ALDAPE, </t>
  </si>
  <si>
    <t xml:space="preserve">CONSTRUIR LA VISIÓN Y LOS ESCENARIOS PROSPECTIVOS PARA EL ESTADO DE AGUASCALIENTES A PARTIR DE LAS TRAYECTORIAS Y LA PROYECCIÓN DE LOS PRINCIPALES INDICADORES DEL DESARROLLO Y CON BASE EN ESTOS, FACILITAR EL PROCESOS PARA LA DEFINICIÓN DE ESTRATEGIAS Y ACCIONES QUE CONFORMAN EL PLAN ESTRATÉGICO AGUSACALIENTES 2045_x000D_
</t>
  </si>
  <si>
    <t>EL ESTUDIO PERMITIRÁ CONTAR CON INFORMACIÓN ORGANIZADA PARA CONOCER EL ESTADO ACTUAL, LA TENDENCIA Y LA TRAYECTORIA DE LOS INDICADORES CON LO QUE SE MIDE LA EVALUACIÓN DEL DESARROLLO DEL ESTADO DE AGUSCALIENTES Y VINCULARLOS CON  LOS ODS</t>
  </si>
  <si>
    <t>1092/2020</t>
  </si>
  <si>
    <t>1018-1198</t>
  </si>
  <si>
    <t>ESTUDIO EXPLORATORIO PARA EL DESARROLLO DEL SISTEMA DE LOS SERVIDORES PÚBLICOS QUE INTERVENGAN EN PROCEDIMIENTOS DE CONTRATACIONES PÚBLICAS CONTEMPLADO EN LA LEY GENERAL DEL SISTEMA NACIONAL DE ANTICORRUPCIÓN</t>
  </si>
  <si>
    <t>SECRETARÍA EJECUTIVA DEL SISITEMA NACIONAL ANTICORRUPCIÓN</t>
  </si>
  <si>
    <t>01/08/2018</t>
  </si>
  <si>
    <t>31/12/2018</t>
  </si>
  <si>
    <t>LLEVAR ACABO UN ESTUDIO EXPLORATORIO QUE PERMITAN ENTENDER CÓMO DEBERÁN DISEÑARSE LOS SISTEMAS DE INFORMACIÓN Y GENERACIÓN DE VALOR A TRAVÉS DEL USO, ESTANDARIZACIÓN Y ANÁLISIS DE DIVERSAS BASES DE DATOS QUE SERÁN PARTE DE LA PLATAFORMA DIGITAL NACIONAL</t>
  </si>
  <si>
    <t>EL ESTUDIO EXPLORATORIO PERMITIRÁ ANALIZAR LA BASE DE DATOS Y EN FORMA PARALELA, DISEÑAR UN CONJUNTO DE INDICADORES QUE PERMITAN DETECTAR LA PRESENCIA DE POSIBLES ACTOS DE CORRUPCIÓN EN ESOS REPOSITORIOS DE INFORMACIÓN, CON OBJETO DE QUE ESTA INFORMACIÓN SEA UNA HERRAMIENTA ÚTIL DEL COMBATE A LA CORRUPCIÓN EN MATERIA DE CONTRATACIONES PÚBLICAS</t>
  </si>
  <si>
    <t>DOCUMENTO DE ANÁLISIS DE LAS BASES DE DATOS_x000D_
DEFINICIÓN DE MÉTRICAS DE RIESGO_x000D_
DEFINICIÓN Y RECOMENDACIÓN DE FORMATO _x000D_
PRESENTACIÓN Y ENTREGA DE RESULTADOS</t>
  </si>
  <si>
    <t>1059/2020</t>
  </si>
  <si>
    <t>.</t>
  </si>
  <si>
    <t>1018-1195</t>
  </si>
  <si>
    <t>CICLO DE CONFERENCIAS PARA EL GRUPO PARLAMENTARIO DEL PRI</t>
  </si>
  <si>
    <t>OFRECER CON LOS SENADORES Y DIPUTADOS DE LOS GRUPOS PARLAMENTARIOS  DEL PRI CONOCIMIENTO EXPERTO EN TEMAS  UNA VISIÓN INFORMADA Y CRÍTICA DE ALGUNOS DE LOS TEMAS CENTRALES QUE INCIDEN EN LA VIDA DEL PAÍS Y QUE NECESARIAMENTE RESPONDEN A LA COYUNTURA POLÍTICA</t>
  </si>
  <si>
    <t>CADA EXPOSITOR PREPARARA Y ENTREGARA UNA PRESENTACIÓN, ASÍ COMO UNA BIOGRAFÍA MÍNIMA SOBRE EL TEMA QUE SIRVA DE APOYO A LA EXPOSICIÓN. LAS CONFERENCIAS SE PROGRAMARAN CADA 3 SEMANAS LOS LUNES A LAS 19 HORAS EN LA SEDE QUE DETERMINE EL PRI</t>
  </si>
  <si>
    <t>1073/2020</t>
  </si>
  <si>
    <t>22/10/2018</t>
  </si>
  <si>
    <t>1018-1194</t>
  </si>
  <si>
    <t>ESTUDIO PARA ELABORAR UNA PROPUESTA DE POLÍTICAS PÚBLICAS EN MATERIA DE "JUSTICIA TRANSICIONAL EN MÉXICO"</t>
  </si>
  <si>
    <t xml:space="preserve">COMISIÓN NACIONAL DE DERECHOS HUMANOS (CNDH)
</t>
  </si>
  <si>
    <t>24/08/2018</t>
  </si>
  <si>
    <t>15/11/2018</t>
  </si>
  <si>
    <t>REALIZAR UN ESTUDIO  QUE DERIVE DE UN DOCUMENTO QUE CONTENGA UN MARCO CONCEPTUAL, EXPERIENCIAS COMPARADAS RELEVANTE PARA EL CASO MEXICANO, ASÍ COMO PROPUESTAS CONCRETAS, QUE SIRVEN DE INSUMO PARA ELABORAR POLÍTICAS PÚBLICAS EN MATERIA DE JUSTICIA TRANSICIONAL QUE RESULTE ACORDE CON EL MARCO CONSTITUCIONAL, CONVENCIONAL Y LEGAL EN MATERIA DE DERECHOS HUMANOS.</t>
  </si>
  <si>
    <t>IDENTIFICAR LOS ESTÁNDARES QUE SE DEBEN OBSERVAR EN UN EVENTUAL PROCESO DE JUSTICIA TRANSICIONAL EN MÉXICO PARA EVITAR EL INCUMPLIMIENTO DE SUS OBLIGACIONES EN MATERIA DE DERECHOS HUMANOS ASÍ COMO IDENTIFICAR MEJORES PRÁCTICAS, RELEVANTES PARA LA REALIDAD MEXICANA, A PARTIR DEL ANÁLISIS DE EXPERIENCIAS COMPARADAS.</t>
  </si>
  <si>
    <t>PROPUESTA METODOLÓGICA Y PLAN DE TRABAJO_x000D_
MINUTA, FOTOGRAFÍAS Y LISTAS DE ASISTENCIA DE LAS REUNIONES CON LA "CNDH"_x000D_
DOCUMENTO PRELIMINAR QUE CONTENGA LOS RESULTADOS DEL ESTUDIO_x000D_
PRESENTACIÓN EN POWER POINT DE LOS RESULTADOS DEL ESTUDIO Y DEL CONTENIDO DEL DOCUMENTO PRELIMINAR_x000D_
VERSIÓN FINAL DEL ESTUDIO QUE INCORPORE LOS COMENTARIOS REALIZADOS DURANTE LA O LAS SESIONES DE TRABAJO CONJUNTO CON LA CNDH_x000D_
DOCUMENTO FINAL QUE CONTENGA LOS RESULTADOS DEL ESTUDIO</t>
  </si>
  <si>
    <t>OVD/1203/2021</t>
  </si>
  <si>
    <t>1018-1193</t>
  </si>
  <si>
    <t>FONDO DE INVESTIGACIÓN ACADÉMICA MÉXICO. LAS AMÉRICAS Y EL MUNDO 2018-2019</t>
  </si>
  <si>
    <t xml:space="preserve">SECRETARÍA DE RELACIONES EXTERIORES (SRE)
</t>
  </si>
  <si>
    <t xml:space="preserve">GERARDO MALDONADO ., </t>
  </si>
  <si>
    <t>HACER EL LEVANTAMIENTO DE LA OCTAVA EDICIÓN DEL PROYECTO. _x000D_
ESTE LEVANTAMIENTO PERMITIRÁ LA CONTINUIDAD DEL PROYECTO QUE COMENZÓ EN 2004 Y QUE HA REALIZADO ENCUESTAS A POBLACIÓN NACIONAL Y LÍDERES CADA DOS AÑOS DE MANERA SISTEMÁTICA Y CONSECUTIVA.</t>
  </si>
  <si>
    <t>UNA BASE DE DATOS CON RESULTADOS DE LA ENCUESTA A 1,500 MEXICANOS, CON UNA MUESTRA DE REPRESENTACIÓN NACIONAL Y TRES ESTRATOS (MUESTRAS INDEPENDIENTES) DE LAS REGIONES NORTE, CENTRO Y SUR DE MÉXICO</t>
  </si>
  <si>
    <t>OVD/1131/2021</t>
  </si>
  <si>
    <t>16/10/2018</t>
  </si>
  <si>
    <t>1018-1191</t>
  </si>
  <si>
    <t>VERDAD Y JUSTICIA PARA MÁS DE 43: ESTUDIO SOBRE LAS CAUSAS DE LA VICTIMIZACIÓN EN GUERRERO</t>
  </si>
  <si>
    <t xml:space="preserve">COMISIÓN EJECUTIVA DE ATENCIÓN A VÍCTIMAS
</t>
  </si>
  <si>
    <t>15/02/2019</t>
  </si>
  <si>
    <t>ENTENDER LAS CAUSAS DE LA VIOLENCIA, LAS VIOLACIONES GRAVES A LOS DERECHOS HUMANOS Y LOS PROCESOS DE VICTIMIZACIÓN MASIVA DE LOS AÑOS RECIENTES EN GUERRERO HACIENDO UN ANÁLISIS CONTEXTUAL CON UNA INTERPRETACIÓN HISTÓRICA, SOCIOECONÓMICA Y POLÍTICA DE LAS CAUSAS DE LA VIOLENCIA, QUE SIRVA COMO JUSTIFICACIÓN DE LA NECESIDAD DE UN PROCESO DE JUSTICIA TRANSICIONAL QUE INCLUYA LA REFORMA DE LA POLÍTICA DE DROGAS.</t>
  </si>
  <si>
    <t>EL FENÓMENO DE LA VIOLENCIA ACTUAL EN MÉXICO SE HA VUELTO MUY RELEVANTE EN LOS ÚLTIMOS TIEMPOS, POR LO QUE HA SIDO ESTUDIADO ACADÉMICAMENTE CON DIFERENTES PROPUESTAS, HIPÓTESIS Y METODOLOGÍAS. UN ESTUDIO INTERDISCIPLINARIO PERMITE APROXIMARSE DE UNA MEJOR MANERA AL TEMA. CON DIFERENTES TÉCNICAS Y UNA PERSPECTIVA HISTÓRICA, ADEMÁS DE UTILIZAR DIFERENTES FUENTES DE INFORMACIÓN Y TRABAJO DE CAMPO, SE PRETENDE ENTENDER LOS PROCESOS DE VICTIMIZACIÓN, LAS CAUSAS QUE LOS HICIERON POSIBLES Y HACER RECOMENDACIONES DE POLÍTICAS PÚBLICAS PARA EVITARLOS.</t>
  </si>
  <si>
    <t>REPORTE DE AVANCE EN LAS INVESTIGACIONES QUE INCLUYA UNA SECCIÓN DONDE SE ESPECIFIQUEN 1) LAS LABORES REALIZADAS, 2) UNA DESCRIPCIONES DE LAS REUNIONES CON VÍCTIMAS, FUNCIONARIOS PÚBLICOS Y OTROS ACTORES RELEVANTES DEL EQUIPO DE TRABAJO, 3) LOS PRINCIPALES HALLAZGOS DE LA INVESTIGACIÓN, Y 4) UNA RUTA CRÍTICA PARA CONCLUIR. -REPORTE DE ALREDEDOR DE 150 CUARTILLAS EN SUS TRES PARTES SUSTANTIVAS Y LOS MATERIALES QUE A CONTINUACIÓN SE DETALLAN: SECCIÓN I. SÍNTESIS DEL ORIGEN HISTÓRICO DE LA VIOLENCIA EN GUERRERO. SECCIÓN II: LA VERDAD NEGADA. TESTIMONIOS DE VIOLENCIA Y VICTIMIZACIÓN SECCIÓN III. EVALUACIÓN DE LAS INICIATIVAS ESTATALES EN ZONAS AFECTADAS POR VIOLENCIAS POLÍTICAS Y CRIMINALES</t>
  </si>
  <si>
    <t>OVD/1221/2021</t>
  </si>
  <si>
    <t>08/10/2018</t>
  </si>
  <si>
    <t>con convenioSe presentará al CAAD del próximo 1 de marzo represupuesto para ajuste de déficit en dos conceptos.
Se solicitó desde 2019
Falta
Estado de Cta. Conciliado
Se autoriza cierre sin carta satisfacción CAAD 01/03/2021</t>
  </si>
  <si>
    <t>1018-1190</t>
  </si>
  <si>
    <t>EDICIÓN ESPECIAL NORRAG</t>
  </si>
  <si>
    <t xml:space="preserve">GRADUATE INSTITUTE OF INTERNATIONAL AND DEVELOPMENT STUDIES 
</t>
  </si>
  <si>
    <t>EL PIPE A TRAVÉS DE LA DRA. BLANCA HEREDIA Y LA DRA. MARISOL VELAZQUEZ, FUE SELECCIONADO PARA EDITAR LA SEGUNDA EDICIÓN ESPECIAL DE LA REVISTA NORRAG PUBLICADA POR EL GRADUATE INSTITUTE OF INTERNATIONAL AND DEVELOPMENT STUDIES_x000D_
EN EL 2018 NORRAG PUBLICO SU PRIMERA EDICIÓN ESPECIAL QUE BUSCO DESCENTRALIZAR LA PRODUCCIÓN DE CONOCIMIENTO NORRAG.</t>
  </si>
  <si>
    <t>NORRAG ES UNA RED GLOBAL DE POLÍTICAS INTERNACIONALES COOPERACIÓN EN EDUCACIÓN, ESTABLECIDA EN 1986. EL MANDATO Y LA FORTALEZA CENTRAL NORRAG ES PRODUCIR, DISEMINAR E INTERMEDIAR CONOCIMIENTO CRÍTICO Y CONSTRUIR CAPACIDADES ENTRE LA AMPLIA GAMA DE PARTES INTERESADAS (ACADEMIA, GOBIERNO, ONG, ORGANIZACIONES INTERNACIONALES, FUNDACIONES Y EL SECTOR PRIVADO) QUE CONSTITUYEN SU RED.</t>
  </si>
  <si>
    <t>EDICIÓN ESPECIAL NORRAG QUE CONTENDRÁ ENTRE 20 Y 25 ARTÍCULOS</t>
  </si>
  <si>
    <t>1075/2020</t>
  </si>
  <si>
    <t>1018-1186</t>
  </si>
  <si>
    <t>FOWIGS: THE FUTURE OF WORK IN THE GLOBAL SOUTH (FUTURO DE TRABAJO EN EL SUR GLOBAL)</t>
  </si>
  <si>
    <t xml:space="preserve">INTERNATIONAL DEVELOPMENT RESEARCH CENTER (IDRC)
</t>
  </si>
  <si>
    <t>01/07/2018</t>
  </si>
  <si>
    <t xml:space="preserve">JUDITH MARISCAL AVILES, </t>
  </si>
  <si>
    <t>EL OBJETIVO GENERAL DE ESTA PROPUESTA ES LA CREACIÓN DE UNA INICIATIVA DE INVESTIGACIÓN QUE PRODUZCA Y DISEMINE NUEVOS CONOCIMIENTOS SOBRE LAS IMPLICACIONES DE DESARROLLO DE LA AUTOMATIZACIÓN Y LA DIGITALIZACIÓN DEL TRABAJO. LOS OBJETIVOS ESPECÍFICOS SON: 1. LANZAR UNA RED DE INVESTIGACIÓN GLOBAL DESTINADA A CREAR Y DISEMINAR CONOCIMIENTO DE ALTO VALOR SOBRE EL FUTURO DEL TRABAJO EN EL SUR GLOBAL; 2. PROMOVER COLABORACIONES ENTRE INVESTIGADORES EN EL SUR GLOBAL Y ENTRE ELLOS Y LOS PRINCIPALES INVESTIGADORES EN EL NORTE GLOBAL; 3. CREAR UN CENTRO DE CONOCIMIENTOS QUE RECOPILE Y SISTEMATICE LA BASE DE CONOCIMIENTOS EXISTENTE, Y LA HAGA ACCESIBLE A LOS RESPONSABLES DE LA FORMULACIÓN DE POLÍTICAS Y OTRAS PARTES INTERESADAS; 4. PROMOVER UNA AGENDA DE EQUIDAD DE GÉNERO A TRAVÉS DE ESTUDIOS BASADOS EN EVIDENCIAS SOBRE FUTURAS OPORTUNIDADES DE EMPLEO PARA MUJERES EN EL SUR GLOBAL; 5. INFLUIR EN LA FORMULACIÓN DE POLÍTICAS A TRAVÉS DE PUBLICACIONES DE INVESTIGACIÓN DE ALTO IMPACTO BASADAS EN LA EVIDENCIA Y LA PARTICIPACIÓN EN EVENTOS CLAVE COMO LAS REUNIONES G20 / T20, WEF E IGF.</t>
  </si>
  <si>
    <t>EN EL CENTRO DE ESTA PROPUESTA ESTÁ LA GENERACIÓN DE NUEVOS CONOCIMIENTOS SOBRE EL IMPACTO DE LA AUTOMATIZACIÓN Y LA DIGITALIZACIÓN EN LA NATURALEZA DEL TRABAJO EN EL SUR GLOBAL. ESTE NUEVO CONOCIMIENTO SE GENERARÁ A TRAVÉS DE UNA CONVOCATORIA ABIERTA DE PROYECTOS DE INVESTIGACIÓN ORGANIZADOS EN TORNO A CINCO TEMAS, QUE SE DESCRIBEN A CONTINUACIÓN. LA LISTA DE TEMAS NO ES DE NINGUNA MANERA EXHAUSTIVA, Y LA INICIATIVA ESTARÁ ABIERTA A NUEVOS TEMAS A MEDIDA QUE SURJAN DE LA CONVOCATORIA DE PROYECTOS Y CONSULTAS CON OTRAS ORGANIZACIONES ACTIVAS EN ESTE ESPACIO._x000D_
LA CONVOCATORIA SE DIFUNDIRÁ LO MÁS AMPLIAMENTE POSIBLE, CON ESPECIAL ÉNFASIS EN LLEGAR A LOS ACADÉMICOS EN EL SUR GLOBAL. LA RED FOWIGS EXISTENTE SERVIRÁ COMO UN VEHÍCULO PRINCIPAL PARA LA DISEMINACIÓN. OTRAS ORGANIZACIONES ACTIVAS EN ESTE ESPACIO, INCLUIDAS LAS ORGANIZACIONES MULTILATERALES (POR EJEMPLO, EL BANCO MUNDIAL, LA OIT, LA OCDE, LA CEPAL), LAS ORGANIZACIONES DE LA SOCIEDAD CIVIL Y OTRAS AGENCIAS DONANTES SE ALISTARÁN PARA APOYAR LA DIFUSIÓN DE LA CONVOCATORIA. LOS PROYECTOS DE INVESTIGACIÓN SERÁN SELECCIONADOS POR UN PANEL COMPUESTO POR EL LÍDER DEL PROYECTO, UN REPRESENTANTE DE CADA SOCIO REGIONAL Y FUNCIONARIOS DEL IDRC. LA SELECCIÓN BUSCARÁ EQUILIBRAR LA REPRESENTACIÓN REGIONAL ENTRE LOS TEMAS DE INVESTIGACIÓN. SE ESPERA QUE AL MENOS DOS PROYECTOS POR REGIÓN RECIBAN APOYO, Y EL TAMAÑO DEL FINANCIAMIENTO DEPENDERÁ DE LA DURACIÓN Y ESCALA DE CADA PROYECTO. ADEMÁS, EL PANEL DE SELECCIÓN TAMBIÉN EXPLORARÁ OPORTUNIDADES PARA FUSIONAR PROPUESTAS Y CREAR EQUIPOS DE INVESTIGADORES DE MÚLTIPLES PAÍSES O REGIONES, BASADOS EN SIMILITUDES EN TEMAS DE INVESTIGACIÓN Y / O METODOLOGÍAS._x000D_
ADEMÁS DE ESTE MECANISMO DE CONVOCATORIA ABIERTA, UNA PEQUEÑA PARTE DE LOS FONDOS DE INVESTIGACIÓN SE DESTINARÁ A PROYECTOS DE RESPUESTA RÁPIDA ASOCIADOS CON VENTANAS DE OPORTUNIDAD A CORTO PLAZO PARA EL IMPACTO DE LAS POLÍTICAS. ESTOS FONDOS SERÁN ADMINISTRADOS POR LOS SOCIOS REGIONALES Y SE EJECUTARÁN EN CONSULTA CON EL LÍDER DEL PROYECTO CASO POR CASO. SE ESPERA QUE, COMO MÍNIMO, SE REALICEN SEIS PROYECTOS DE RESPUESTA RÁPIDA (DOS POR SOCIO REGIONAL) EN LOS TEMAS Y REGIONES DE INVESTIGACIÓN._x000D_
LA INICIATIVA ESPERA CELEBRAR TRES REUNIONES INTERNACIONALES. EL PRIMERO SE REALIZARÁ JUNTO CON LAS ACTIVIDADES DE LA REUNIÓN T20 EN SEPTIEMBRE DE 2018 EN BUENOS AIRES, ARGENTINA. ESTA REUNIÓN CONVOCARÁ AL LÍDER DEL PROYECTO, LOS FUNCIONARIOS DEL IDRC Y UN REPRESENTANTE DE CADA SOCIO REGIONAL. EL OBJETIVO PRINCIPAL DE LA REUNIÓN SERÁ LANZAR PÚBLICAMENTE EL PROYECTO FOWIGS Y ANUNCIAR LA CONVOCATORIA DE PROYECTOS A UNA AMPLIA AUDIENCIA DE ACADÉMICOS Y PARTES INTERESADAS EN POLÍTICAS QUE PARTICIPAN EN EL PROCESO DEL G20._x000D_
LA SEGUNDA REUNIÓN ES UN TALLER INTERNO QUE SE REALIZA INMEDIATAMENTE DESPUÉS DE LA SELECCIÓN FINAL DE LOS PROYECTOS DE INVESTIGACIÓN. LA REUNIÓN CONVOCARÁ A REPRESENTANTES DE LOS PROYECTOS FINANCIADOS JUNTO CON EL LÍDER DEL PROYECTO, EL COORDINADOR DEL PROYECTO Y FUNCIONARIOS DEL IDRC. LOS PRINCIPALES OBJETIVOS DE ESTE TALLER SERÁN A) LA CREACIÓN DE REDES; B) EXPLORAR INTERESES Y MÉTODOS DE INVESTIGACIÓN COMUNES; YC) COORDINACIÓN DE OPORTUNIDADES PARA PUBLICACIÓN DE RESULTADOS, DIFUSIÓN E INFLUENCIA POLÍTICA. EL TALLER INCLUIRÁ UNA SESIÓN DE ENTRENAMIENTO DE GÉNERO DIRIGIDA POR UN ESPECIALISTA EN GÉNERO PARA PROPORCIONAR A LOS INVESTIGADORES AFILIADOS LAS HERRAMIENTAS ADECUADAS PARA INCORPORAR UNA PERSPECTIVA DE GÉNERO EN CADA PROYECTO._x000D_
SE ESPERA QUE LA TERCERA REUNIÓN SEA UN EVENTO INTERNACIONAL ORGANIZADO EN TORNO A LA PRESENTACIÓN DE LOS HALLAZGOS DE LOS PROYECTOS DE INVESTIGACIÓN. IDEALMENTE, SE PROGRAMARÁ JUNTO A UN EVENTO DE POLÍTICA IMPORTANTE PARA MAXIMIZAR LAS OPORTUNIDADES DE IMPACTO DE LA POLÍTICA. LA REUNIÓN CONVOCARÁ A INVESTIGADORES AFILIADOS, EL LÍDER DEL PROYECTO, EL COORDINADOR DEL PROYECTO Y REPRESENTANTES SELECCIONADOS DE GOBIERNOS, ORGANIZACIONES MULTILATERALES Y LA SOCIEDAD CIVIL. LOS RESÚMENES DE POLÍTICAS DE CADA UNO DE LOS PROYECTOS DE INVESTIGACIÓN SE PRESENTARÁN EN LA REUNIÓN Y SERVIRÁN DE BASE PARA LAS DISCUSIONES._x000D_
ADEMÁS DE ESTAS REUNIONES INTERNACIONALES, HABRÁ TRES REUNIONES REGIONALES MÁS PEQUEÑAS DIRIGIDAS POR LOS SOCIOS REGIONALES EN EL SUR DE ASIA, ÁFRICA Y MEDIO ORIENTE Y AMÉRICA LATINA Y EL CARIBE. EL OBJETIVO DE LAS REUNIONES REGIONALES ES PRESENTAR LOS RESULTADOS MÁS RELEVANTES PARA CADA REGIÓN EN UN ENTORNO MÁS PEQUEÑO QUE MAXIMICE LAS OPORTUNIDADES PARA INVOLUCRAR A LOS FORMULADORES DE POLÍTICAS Y LÍDERES DE OPINIÓN. ESTAS REUNIONES SERÁN ORGANIZADAS POR LOS SOCIOS REGIONALES EN COLABORACIÓN CON INVESTIGADORES DE CADA REGIÓN Y EL PERSONAL DEL PROYECTO._x000D_
LA INICIATIVA TAMBIÉN PUBLICARÁ LOS RESULTADOS EN VARIOS FORMATOS DIFERENTES. SE ESPERA QUE CADA PROYECTO DE INVESTIGACIÓN PRODUZCA: A) AL MENOS UN RESUMEN DE POLÍTICA QUE RESUMA LOS PRINCIPALES HALLAZGOS; B) UN INFORME FINAL DEL PROYECTO; C) UN CAPÍTULO DE LIBRO PARA SER INCLUIDO EN UN VOLUMEN EDITADO; D) AL MENOS DOS PUBLICACIONES DE BLOG; E) UN PRODUCTO DE VISUALIZACIÓN DE INFOGRAFÍA / DATOS. ADEMÁS, SE ALENTARÁ A LOS INVESTIGADORES A ENVIAR SUS HALLAZGOS A REVISTAS ACADÉMICAS PARA SU PUBLICACIÓN. EL VOLUMEN EDITADO (PROBABLEMENTE BAJO LA ASOCIACIÓN MIT PRESS / IDRC) COMPILARÁ LOS HALLAZGOS DE CADA PROYECTO DE INVESTIGACIÓN EN UN FORMATO DE LIBRO ACADÉMICO. ESTA PUBLICACIÓN SERÁ COORDINADA POR EL LÍDER DEL PROYECTO. SE ESPERA QUE LOS CAPÍTULOS ESTÉN ABIERTAMENTE DISPONIBLES ANTES DE LA PUBLICACIÓN A TRAVÉS DEL SITIO WEB DE LA INICIATIVA. TEMAS DE INVESTIGACIÓN PROPUESTOS_x000D_
TEMA 1: VULNERABILIDAD Y ADAPTACIÓN A LA AUTOMATIZACIÓN DEL TRABAJO EN EL SUR GLOBAL_x000D_
LOS AVANCES EN IA, ROBÓTICA Y TECNOLOGÍAS RELACIONADAS QUE PUEDEN LLEVAR A UN DESPLAZAMIENTO LABORAL A GRAN ESCALA SE HAN CONCENTRADO HASTA AHORA EN UN PUÑADO DE PAÍSES (ESENCIALMENTE LOS PAÍSES DEL G7 Y CHINA). SIN EMBARGO, A MEDIDA QUE ESTAS TECNOLOGÍAS MADUREN Y ALCANCEN ESCALA, LOS PAÍSES EN DESARROLLO SE VERÁN AFECTADOS POR IGUAL SI NO MÁS. EL ALCANCE DE LA VULNERABILIDAD DEL SUR GLOBAL A LA AUTOMATIZACIÓN, Y EL IMPACTO DIFERENCIADO ENTRE PAÍSES, SECTORES INDUSTRIALES Y OCUPACIONES, SIGUE SIENDO UNA PREGUNTA ABIERTA. PARTE DEL PROBLEMA RADICA EN LA FALTA DE DATOS SUFICIENTEMENTE DETALLADOS SOBRE LAS OCUPACIONES Y LAS TAREAS DE LOS TRABAJADORES, LO QUE LIMITA LA REPRODUCCIÓN DE LOS ESTUDIOS REALIZADOS EN LOS PAÍSES DEL G7._x000D_
BAJO ESTE TEMA, LA INICIATIVA FINANCIARÁ INVESTIGACIONES QUE BUSCAN CUANTIFICAR Y ANALIZAR LA VULNERABILIDAD A LA AUTOMATIZACIÓN DEL TRABAJO EN PAÍSES, REGIONES U OCUPACIONES O SECTORES ESPECÍFICOS DE LA INDUSTRIA. LOS PROYECTOS SE CENTRARÁN EN UN SOLO PAÍS O ADOPTARÁN UN ENFOQUE COMPARATIVO ENTRE LOS PAÍSES DEL SUR GLOBAL O CON LOS PAÍSES DE ALTOS INGRESOS. UN TEMA DE PARTICULAR INTERÉS ES EL ANÁLISIS DE LAGUNAS DE DATOS Y LA IMPLEMENTACIÓN DE PROYECTOS PILOTO QUE DEMUESTRAN LA VIABILIDAD DE LAS ESTIMACIONES A TRAVÉS DE CONJUNTOS DE DATOS ALTERNATIVOS (ES DECIR, ALTERNATIVAS A LAS ENCUESTAS A GRAN ESCALA REALIZADAS POR LAS OFICINAS NACIONALES DE ESTADÍSTICA) Y LOS MÉTODOS._x000D_
UNA CUESTIÓN RELACIONADA DE INTERÉS BAJO ESTE TEMA ES LA IDENTIFICACIÓN Y EL ANÁLISIS DE EJEMPLOS EXITOSOS DE ADAPTACIÓN O RESPUESTA (TANTO DE ACTORES PRIVADOS COMO POLÍTICOS) A LOS DESAFÍOS PLANTEADOS POR LA AUTOMATIZACIÓN DEL TRABAJO. LOS EJEMPLOS INCLUYEN: A) EL ANÁLISIS DE PROGRAMAS DE POLÍTICA O LEGISLACIÓN DESTINADOS A MITIGAR LOS EFECTOS DE LA AUTOMATIZACIÓN Y PROMOVER ESTRATEGIAS INTELIGENTES DE ADAPTACIÓN EN PAÍSES O SECTORES ESPECÍFICOS; B) EL ANÁLISIS DE ESTRATEGIAS COMERCIALES QUE EQUILIBREN LA MEJORA DE LA PRODUCTIVIDAD Y LA ADOPCIÓN DE NUEVAS TECNOLOGÍAS CON LA PRESERVACIÓN DEL EMPLEO, EL RECICLAJE DE LOS TRABAJADORES Y LA GENERACIÓN DE NUEVOS EMPLEOS._x000D_
TEMA 2: PROMOVER LA EQUIDAD DE GÉNERO EN LA ECONOMÍA DEL CONCIERTO_x000D_
¿CÓMO AFECTARÁN LAS TRANSFORMACIONES EN CURSO ASOCIADAS CON LA AUTOMATIZACIÓN Y LA DIGITALIZACIÓN DEL TRABAJO A LAS OPORTUNIDADES DE EMPLEO PARA LAS MUJERES? EN PARTICULAR, ¿CONTRIBUIRÁN ESTAS TENDENCIAS A REDUCIR LAS BRECHAS DE GÉNERO EXISTENTES EN LA PARTICIPACIÓN EN EL MERCADO LABORAL, EL DESARROLLO PROFESIONAL Y LOS SALARIOS? LA EVIDENCIA QUE TENEMOS HASTA LA FECHA SUGIERE UNA IMAGEN MIXTA. HASTA AHORA, LA AUTOMATIZACIÓN HA AFECTADO A SECTORES PREDOMINANTEMENTE MASCULINOS COMO LA MANUFACTURA Y LA AGRICULTURA (OCDE, 2017). SIN EMBARGO, LOS AVANCES EN IA AHORA AMENAZAN CON AUTOMATIZAR LAS TAREAS COGNITIVAS DE RUTINA EN SECTORES QUE DESVÍAN EN GRAN MEDIDA A LAS MUJERES (POR EJEMPLO, LAS RELACIONES CON CLIENTES Y AL POR MENOR). ADEMÁS, LA NUEVA ECONOMÍA PLANTEA UNA POSIBLE COMPENSACIÓN ENTRE MÁS OPORTUNIDADES Y UNA MAYOR PARTICIPACIÓN EN LA FUERZA DE TRABAJO, POR UNA PARTE, Y LAS CONDICIONES DE TRABAJO, POR OTRA._x000D_
UNA TENDENCIA RELACIONADA ES EL CRECIMIENTO EN LA PROPORCIÓN DE EMPLEOS QUE REQUIEREN "HABILIDADES DE PERSONAS", QUE IMPLICAN LA CAPACIDAD DE INTERACTUAR, CUIDAR Y MOTIVAR A LOS DEMÁS. ALGUNOS ESTUDIOS SUGIEREN QUE LA DIGITALIZACIÓN DEL TRABAJO HA ACELERADO ESTA TENDENCIA, Y QUE LAS DIFERENCIAS DE GÉNERO EN LOS ATRIBUTOS PSICOLÓGICOS FAVORECERÁN A LAS MUJERES (BORGHANS ET AL., 2014). SIN EMBARGO, LA SELECCIÓN PERSISTENTE EN DIFERENTES CARRERAS TAMBIÉN DARÁ COMO RESULTADO QUE LAS MUJERES SE BENEFICIEN MENOS DE LAS NUEVAS OPORTUNIDADES DE EMPLEO CON MEJORES SALARIOS EN OCUPACIONES RELACIONADAS CON STEM._x000D_
LA PLATAFORMA DE TRABAJO ES SIMILARMENTE DE DOBLE FILO. LOS ARREGLOS FLEXIBLES ASOCIADOS CON EL TRABAJO EN LÍNEA PUEDEN BENEFICIAR A LAS MUJERES AL MEJORAR LAS OPORTUNIDADES DE EQUILIBRAR EL TRABAJO REMUNERADO Y OTRAS RESPONSABILIDADES QUE RECAEN DESPROPORCIONADAMENTE SOBRE LAS MUJERES, PARTICULARMENTE EN EL SUR GLOBAL (POR EJEMPLO, CUIDADO Y CUIDADO DEL HOGAR NO REMUNERADO). EXISTE EVIDENCIA DE LOS EE. UU. DE QUE LAS BRECHAS SALARIALES DE GÉNERO SON MENORES EN LAS INDUSTRIAS CON ARREGLOS DE TRABAJO MÁS FLEXIBLES (GOLDIN, 2014). AL MISMO TIEMPO, HAY EVIDENCIA DE BRECHAS SALARIALES EN LAS PLATAFORMAS EN LÍNEA PARA EL TRANSPORTE (COOK ET AL., 2018) Y SERVICIOS DIGITALES (GALPERIN ET AL., 2017). EN GENERAL, SI LOS MERCADOS LABORALES EN LÍNEA MITIGARÁN O EXACERBARÁN LOS MECANISMOS TRADICIONALES QUE RESULTAN EN DISPARIDADES DE GÉNERO EN LOS RESULTADOS LABORALES SIGUE SIENDO UNA PREGUNTA ABIERTA._x000D_
BAJO ESTE TEMA, LA INICIATIVA FINANCIARÁ INVESTIGACIONES QUE BUSCAN COMPRENDER A) LAS DIFERENCIAS DE GÉNERO EN LA VULNERABILIDAD A LA AUTOMATIZACIÓN DEL TRABAJO Y LA EMPLEABILIDAD EN EMPLEOS FUTUROS; B) LA DINÁMICA DE GÉNERO DE LA CONTRATACIÓN Y LOS SALARIOS EN LAS PLATAFORMAS LABORALES EN LÍNEA; C) EL PAPEL DE LAS PREFERENCIAS INDIVIDUALES, LAS NORMAS CULTURALES Y LAS INSTITUCIONES SOCIALES QUE AFECTAN LA ADQUISICIÓN DE HABILIDADES Y LAS OPCIONES DE CARRERA PARA LAS MUJERES JÓVENES EN EL SUR GLOBAL. DE PARTICULAR INTERÉS SON LOS PROYECTOS QUE EMPÍRICAMENTE EXAMINAN PROGRAMAS ESPECÍFICOS O INICIATIVAS (PÚBLICAS O PRIVADAS) PARA CERRAR LAS BRECHAS DE GÉNERO EN LAS HABILIDADES DE LAS TIC, LA CONTRATACIÓN EN LÍNEA Y LA ALFABETIZACIÓN DIGITAL EN GENERAL._x000D_
TEMA 3: IDENTIFICACIÓN Y DESARROLLO DE HABILIDADES PARA LA FUTURA EMPLEABILIDAD_x000D_
EXISTE UN AMPLIO ACUERDO EN QUE LA AUTOMATIZACIÓN DEL TRABAJO Y LA DIGITALIZACIÓN AUMENTARÁN AÚN MÁS LA PRIMA SOBRE EL CAPITAL HUMANO, CREANDO GANADORES Y PERDEDORES ENTRE LOS TRABAJADORES Y LOS PAÍSES EN GENERAL. GOLDIN Y KATZ (2007) DESCRIBIERON ACERTADAMENTE ESTAS DINÁMICAS COMO UNA CARRERA GLOBAL ENTRE EDUCACIÓN Y TECNOLOGÍA: CUANDO LA EDUCACIÓN FORMAL Y LA CAPACITACIÓN DE LOS TRABAJADORES AVANZAN MÁS RÁPIDO QUE EL CAMBIO TECNOLÓGICO, LA MOVILIDAD SOCIAL AUMENTA Y LA DESIGUALDAD DISMINUYE; CUANDO LA TECNOLOGÍA SE ADELANTA, LOS INGRESOS DISMINUYEN (O, EN EL MEJOR DE LOS CASOS, SE ESTANCAN) Y AUMENTA LA DESIGUALDAD._x000D_
LA OLA ACTUAL DE CAMBIO TECNOLÓGICO TIENE EL POTENCIAL DE EROSIONAR AÚN MÁS LAS OPORTUNIDADES LABORALES PARA AQUELLOS CUYAS HABILIDADES NO SE HAN MANTENIDO AL RITMO DE LOS CAMBIOS EN LA INTELIGENCIA ARTIFICIAL Y LAS TECNOLOGÍAS DE REDES. POR LO TANTO, IDENTIFICAR Y DESARROLLAR LAS HABILIDADES QUE SATISFAGAN LA DEMANDA FUTURA DEL MERCADO DE TRABAJO ES UNA PREOCUPACIÓN CENTRAL PARA LOS TRABAJADORES INDIVIDUALES, LAS EMPRESAS Y LOS FORMULADORES DE POLÍTICAS. ESTE DESAFÍO HACE QUE LOS ESFUERZOS CONTINUOS EN EL SUR GLOBAL PARA MEJORAR LOS RESULTADOS EDUCATIVOS Y, EN PARTICULAR, PROMOVER LAS HABILIDADES RELACIONADAS CON STEM ENTRE LAS MUJERES SEAN AÚN MÁS IMPORTANTES._x000D_
BAJO ESTE TEMA, LA INICIATIVA FINANCIARÁ INVESTIGACIONES QUE BUSCAN A) IDENTIFICAR LAS HABILIDADES QUE MEJORAN LAS OPORTUNIDADES DE EMPLEO EN LA ECONOMÍA DIGITAL Y, EN PARTICULAR, PARA LA PARTICIPACIÓN EN CADENAS DE VALOR MUNDIALES DE ALTOS SALARIOS; B) EVALUAR LA EFECTIVIDAD DE LOS PROGRAMAS E INICIATIVAS PARA CREAR TALES HABILIDADES, PARTICULARMENTE ENTRE MUJERES Y POBLACIONES VULNERABLES; C) EXAMINAR ESTUDIOS DE CASO DE PLANES DE ESTUDIOS INNOVADORES Y PROGRAMAS DE CAPACITACIÓN TÉCNICA QUE ABORDEN CON ÉXITO LAS NECESIDADES DE LOS TRABAJADORES ACTUALES Y FUTUROS; D) ESTUDIAR LA DIMENSIÓN DE GÉNERO DE LOS PROGRAMAS E INICIATIVAS RELACIONADOS CON STEM EN LOS SECTORES PÚBLICO Y PRIVADO._x000D_
TEMA 4: RENOVACIÓN DEL CONTRATO SOCIAL LABORAL PARA LA ERA DIGITAL_x000D_
EL EMPLEO HA SIDO DURANTE MUCHO TIEMPO EL ANCLA PRINCIPAL DE LOS PROGRAMAS DE PROTECCIÓN SOCIAL, QUE VAN DESDE LAS INTERVENCIONES EN EL MERCADO LABORAL HASTA EL SEGURO DE DESEMPLEO Y JUBILACIÓN OBLIGATORIO PARA LA SALUD SUBSIDIADA. AL MISMO TIEMPO, LA IMPOSICIÓN LABORAL Y LA SEGURIDAD SOCIAL PROPORCIONAN MECANISMOS CLAVE PARA QUE LOS ESTADOS DISTRIBUYAN LOS RIESGOS DE VULNERABILIDAD ECONÓMICA ENTRE LOS TRABAJADORES. ESTA ES LA RAZÓN POR LA CUAL LOS CAMBIOS ACTUALES EN LOS MERCADOS LABORALES QUE RESULTAN EN MÁS TRABAJADORES INVOLUCRADOS EN ACUERDOS DE EMPLEO NO ESTÁNDAR Y AUTOEMPLEO INVOLUNTARIO AMENAZAN CON DESHACER EL CONTRATO SOCIAL LABORAL, NEGANDO LAS PROTECCIONES A AQUELLOS QUE MÁS LOS NECESITAN._x000D_
CURIOSAMENTE, DADOS LOS NIVELES HISTÓRICAMENTE ALTOS DE DESEMPLEO, INFORMALIDAD LABORAL Y CONDICIONES LABORALES PRECARIAS, LOS PAÍSES EN DESARROLLO COMENZARON A SEPARAR LA CONEXIÓN HISTÓRICA QUE HUBO ENTRE EMPLEO Y SEGURIDAD SOCIAL DESDE HACE VARIAS DÉCADAS. LA ADOPCIÓN GENERALIZADA DE PROGRAMAS DE TRANSFERENCIAS MONETARIAS CONDICIONADAS EN AMÉRICA LATINA DESDE LA DÉCADA DE 1990 PROPORCIONA UN EJEMPLO DE TALES INICIATIVAS, QUE AHORA SE ESTÁN DISCUTIENDO EN OTRAS REGIONES BAJO LA RÚBRICA MÁS AMPLIA DE UNIVERSAL BASIC INCOME (UBI)._x000D_
LOS CAMBIOS EN LA NATURALEZA DEL TRABAJO DESCRITOS ANTERIORMENTE TAMBIÉN ESTÁN VOLVIENDO OBSOLETA LA LEGISLACIÓN LABORAL EXISTENTE, AL TIEMPO QUE DESAFÍAN LOS SISTEMAS DE PROTECCIÓN SOCIAL YA IMPERFECTOS EN EL MUNDO EN DESARROLLO. LOS TRIBUNALES ESTÁN LIDIANDO CADA VEZ MÁS CON PROBLEMAS DE CLASIFICACIÓN DE TRABAJADORES, MIENTRAS HAY MAYOR EVIDENCIA DE QUE A LOS TRABAJADORES LES NIEGAN DERECHOS LABORALES BÁSICOS, INCLUYENDO NEGOCIACIÓN COLECTIVA, PROTECCIÓN CONTRA DISCRIMINACIÓN Y PREJUICIOS DE GÉNERO, SALARIO MÍNIMO Y ESTÁNDARES DE SALUD / SEGURIDAD (BERG, 2017)._x000D_
BAJO ESTE TEMA, LA INICIATIVA FINANCIARÁ INVESTIGACIONES QUE EXPLOREN A) CÓMO SE ESTÁN ENFRENTANDO ESTOS DESAFÍOS LEGALES Y REGULATORIOS EN PAÍSES DEL SUR GLOBAL; B) SI LAS EXPERIENCIAS Y NORMAS REGULATORIAS DE LOS PAÍSES DE ALTOS INGRESOS PUEDEN SER REPLICADAS; C) EL RESULTADO DE PROGRAMAS INNOVADORES E INICIATIVAS EMPRENDIDAS EN RESPUESTA A ESTOS DESAFÍOS._x000D_
TEMA 5: AGRUPACIÓN GEOGRÁFICA Y DISPARIDADES REGIONALES_x000D_
LOS COSTOS Y BENEFICIOS DE LA DIGITALIZACIÓN Y LA AUTOMATIZACIÓN DEL TRABAJO ESTÁN DISTRIBUIDOS DE MANERA DESIGUAL EN LAS COMUNIDADES, LAS CIUDADES Y LAS REGIONES. LA EVIDENCIA DE LOS PAÍSES AVANZADOS MUESTRA QUE SI BIEN LOS CLUSTERS REGIONALES INTENSIVOS EN TECNOLOGÍA CON FUERZA DE TRABAJOALTAMENTE EDUCADA PROBABLEMENTE SE BENEFICIEN CON ESTOS CAMBIOS, LAS ÁREAS CUYAS ECONOMÍAS SE BASAN EN TRABAJOS EXPUESTOS A LA AUTOMATIZACIÓN SON PARTICULARMENTE DIFÍCILES (ACEMOGLU Y RESTREPO, 2017). ESTAS ÁREAS SUFREN UN DECLIVE URBANO A LARGO PLAZO IMPULSADO POR UN MERCADO DE TRABAJO DEPRIMIDO, LO QUE PROVOCA UN DESPLAZAMIENTO DE LA POBLACIÓN Y UN AUMENTO DE LAS DISPARIDADES REGIONALES DENTRO DE LOS PAÍSES. DICHOS DESPLAZAMIENTOS INTERNOS SON UNA REMINISCENCIA DE LA MIGRACIÓN MASIVA DE LAS ZONAS RURALES A LAS URBANAS DESATADA POR LA REVOLUCIÓN INDUSTRIAL._x000D_
AL MISMO TIEMPO, ESTAS TRANSFORMACIONES TECNOLÓGICAS TAMBIÉN ABREN OPORTUNIDADES PARA REMODELAR LAS ECONOMÍAS LOCALES. LA MANO DE OBRA DIGITAL ESTÁ SEPARANDO CADA VEZ MÁS EL TRABAJO DE SUS LÍMITES GEOGRÁFICOS, LO QUE PERMITE QUE LOS TRABAJADORES CUENTEN CON LAS HABILIDADES ADECUADAS PARA CONECTARSE DE FORMA REMOTA A LAS CADENAS DE VALOR MODERNAS, INDEPENDIENTEMENTE DE SU UBICACIÓN. AL CONECTAR NUEVAS OPORTUNIDADES ECONÓMICAS CON LOS TRABAJADORES EN ÁREAS EXPUESTAS A LA AUTOMATIZACIÓN, ESTAS TECNOLOGÍAS TAMBIÉN ESTÁN PROMOVIENDO LA REVITALIZACIÓN URBANA. LA REDUCCIÓN DEL DESAJUSTE ESPACIAL PODRÍA, EN PARTICULAR, BENEFICIAR A LOS POBRES Y LAS MINORÍAS._x000D_
* BAJO ESTE TEMA, LA INICIATIVA FINANCIARÁ INVESTIGACIONES QUE EXPLORAN LA NUEVA GEOGRAFÍA DE EMPLEOS DENTRO Y ENTRE PAÍSES DEL SUR GLOBAL. DE PARTICULAR INTERÉS SERÁN LOS PROYECTOS QUE EXPLOREN A) LOS PATRONES DE AGRUPAMIENTO GEOGRÁFICO Y EL DESPLAZAMIENTO LABORAL REGIONAL QUE RESULTAN DE LA AUTOMATIZACIÓN DEL TRABAJO Y LA DIGITALIZACIÓN EN LOS PAÍSES POBRES Y DE MEDIANOS INGRESOS; B) CASOS EXITOSOS DE RENOVACIÓN ECONÓMICA Y URBANA EN ÁREAS AFECTADAS POR ESTAS TENDENCIAS; C) RESPUESTAS POLÍTICAS A NIVEL LOCAL, ESTATAL Y FEDERAL QUE PROMUEVEN NUEVOS MODELOS DE ARTICULACIÓN CON CADENAS DE VALOR MODERNAS (Y EN PARTICULAR GLOBALES).</t>
  </si>
  <si>
    <t>* UN INFORME DE PROGRESO Y UN INFORME FINAL POR PROYECTO DE INVESTIGACIÓN _x000D_
* UNA DECLARACIÓN DE POLÍTICA Y UN MÍNIMO DE DOS ENTRADAS DE BLOG POR PROYECTO DE INVESTIGACIÓN _x000D_
* UNA PUBLICACIÓN DE PUBLICACIÓN ACADÉMICA POR PROYECTO DE INVESTIGACIÓN _x000D_
* VOLUMEN EDITADO (LIBRO MIT PRESS / IDRC) COMPILACIÓN DE PROYECTOS DE INVESTIGACIÓN _x000D_
* UN MÍNIMO DE SEIS INFORMES DE RESPUESTA RÁPIDA _x000D_
* WEBSITE SITIO WEB DE FOWIGS (ACTUALIZADO Y AMPLIADO) _x000D_
* REPOSITORIO DE CONOCIMIENTO EN LÍNEA _x000D_
* REPOSITORIO DE DATOS DE PROYECTOS DE INVESTIGACIÓN_x000D_
*TALLER INTERNO _x000D_
* REUNIÓN INTERNACIONAL PARA LA PRESENTACIÓN DE LOS HALLAZGOS Y EL COMPROMISO POLÍTICO _x000D_
* TRES REUNIONES REGIONALES PARA LA DIFUSIÓN DE LOS HALLAZGOS Y EL COMPROMISO POLÍTICO</t>
  </si>
  <si>
    <t>1084/2020</t>
  </si>
  <si>
    <t>1018-1185</t>
  </si>
  <si>
    <t>DOS CURSOS VIRTUALES MOOC SOBRE SISTEMA NACIONAL ANTICORRUPCIÓN</t>
  </si>
  <si>
    <t>31/10/2018</t>
  </si>
  <si>
    <t>GENERAR CONTENIDOS DE DIVULGACIÓN ABIERTA SOBRE LOS ELEMENTOS ESENCIALES DEL SISTEMA NACIONAL ANTICORRUPCIÓN, A TRAVÉS DE UNA PLATAFORMA DE EDUCACIÓN A DISTANCIA, PARA FORTALECER LAS CAPACIDADES DE FUNCIONARIOS PÚBLICOS, MIEMBROS DE ORGANIZACIONES SOCIALES, EMPRESARIOS, MEDIOS DE COMUNICACIÓN Y CIUDADANÍA EN GENERAL.</t>
  </si>
  <si>
    <t>GENERAR HERRAMIENTAS DE UTILIDAD SOCIAL PARA EL COMBATE A LA CORRUPCIÓN. LOS CONTENIDOS SERÁN ALBERGADOS EN UNA PLATAFORMA VIRTUAL DE LIBRE ACCESO, A TRAVÉS DE LA CUAL LOS INTERESADOS PODRÁN ACCEDER A TODA LA INFORMACIÓN.</t>
  </si>
  <si>
    <t>- DESARROLLAR CONTENIDOS PEDAGÓGICOS RELACIONADOS CON LAS INSTITUCIONES CLAVE DE LA RENDICIÓN DE CUENTAS Y EL COMBATE A LA CORRUPCIÓN PARA ALBERGARLOS EN LA PLATAFORMA DEL MOOC, CON ESPECIALISTAS DEL CIDE. - VIDEOS CON LOS CURSOS EN LÍNEAS SOBRE LOS CONCEPTOS BÁSICOS DEL SNA. - ELABORACIÓN DE LIBRO BLANCO QUE ALBERGUE LA MEMORIA DE LAS ACTIVIDADES DEL CURSO, ESTADÍSTICAS Y PERFILES DE USUARIOS, FRECUENCIA DE UTILIZACIÓN Y TIPO DE DEMANDA. -BIBLIOGRAFÍA BÁSICA -ENLACES COMPLEMENTARIOS.</t>
  </si>
  <si>
    <t>1112/2020</t>
  </si>
  <si>
    <t>0918-1181</t>
  </si>
  <si>
    <t>DESARROLLO DE UN ESQUEMA DE EVALUACIÓN DEL PROGRAMA "AGRICULTURA INCLUSIVA", FASE 2</t>
  </si>
  <si>
    <t xml:space="preserve">FUNDACIÓN WALLMART DE MÉXICO, A.C.
</t>
  </si>
  <si>
    <t>IMPLEMENTAR EL ESQUEMA DE EVALUACIÓN PARA EL PROGRAMA "AGRICULTURA INCLUSIVA QUE SE DISEÑO EN LA FASE 1 DEL PROYECTO</t>
  </si>
  <si>
    <t>EL PROYECTO CONTRIBUYE CON EL CONOCIMIENTO SOBRE LA EVALUACIÓN DE INTERVENCIONES SOCIALES IMPLEMENTADAS POR ORGANIZACIONES NO GUBERNAMENTALES. ADICIONALMENTE, PODRÍA GENERAR UNA FUTURA AGENDA DE INVESTIGACIÓN EN MATERIA DE EVALUACIÓN DE PROGRAMAS Y DESARROLLO AGRÍCOLA</t>
  </si>
  <si>
    <t>SE PREVÉ LA ENTREGA DE SEIS PRODUCTOS _x000D_
DIAGNOSTICO_x000D_
TEORÍA DE CAMBIO_x000D_
DISEÑO_x000D_
INFORME DE RESULTADOS</t>
  </si>
  <si>
    <t>OVD/1187/2021</t>
  </si>
  <si>
    <t>CONVENIO Cierre sin carta satisfacción autorización CAAD 16/02/2021</t>
  </si>
  <si>
    <t>0918-1179</t>
  </si>
  <si>
    <t>ACOMPAÑAMIENTO PARA EL DISEÑO Y FORMULACIÓN DE UN PLAN ESTRATÉGICO INSTITUCIONAL PARA EL INSTITUTO METROPOLITANO DE PLANEACIÓN DEL ESTADO DE PUEBLA (IMEPLAN)</t>
  </si>
  <si>
    <t xml:space="preserve">INSTITUTO METROPOLITANO DE PLANEACIÓN
</t>
  </si>
  <si>
    <t>01/09/2018</t>
  </si>
  <si>
    <t>ACOMPAÑAR AL INSTITUTO METROPOLITANO DE PLANEACIÓN DEL ESTADO DE PUEBLA EN EL DISEÑO Y FORMULACIÓN DE UN PLAN ESTRATÉGICO INSTITUCIONAL; ASÍ COMO EN EL DESARROLLO DE CAPACIDADES TÉCNICAS MEDIANTE UNA SERIE DE TALLERES Y SEMINARIOS QUE OFREZCAN LAS HERRAMIENTAS NECESARIAS PARA EL DESARROLLO DE HABILIDADES Y CONOCIMIENTO ESPECÍFICO SOBRE DESARROLLO DEL IMEPLAN Y EL ABORDAJE DE LOS PROBLEMAS MÁS IMPORTANTES DEL ESTADO DE PUEBLA.</t>
  </si>
  <si>
    <t xml:space="preserve">LA INTERVENCIÓN DEL CENTRO DE INVESTIGACIÓN Y DOCENCIA ECONÓMICAS (CIDE) PODRÍA CONTEMPLARSE EN DOS VERTIENTES._x000D_
LA PRIMERA ESTARÁ ENFOCADA EN DESARROLLAR CAPACIDADES TÉCNICAS MEDIANTE TALLERES CON TEMAS ESPECÍFICOS._x000D_
LA SEGUNDA DESARROLLARÁ UN PLAN ESTRATÉGICO QUE INTEGRE ACCIÓN CONTEXTUALIZADAS Y PROYECTOS A MEDIANO Y LARGO PLAZO CON UN HORIZONTE DE CINCO AÑOS_x000D_
</t>
  </si>
  <si>
    <t>METODOLOGÍA Y PLAN DE TRABAJO_x000D_
MATERIAL DE TALLERES_x000D_
PLAN ESTRATÉGICO INSTITUCIONAL</t>
  </si>
  <si>
    <t>OVD/1135/2021</t>
  </si>
  <si>
    <t>10/09/2018</t>
  </si>
  <si>
    <t>0818-1177</t>
  </si>
  <si>
    <t xml:space="preserve">XXXVII DIPLOMADO EN ANÁLISIS POLÍTICO ESTRATÉGICO (DAPE37)_x000D_
_x000D_
</t>
  </si>
  <si>
    <t xml:space="preserve">IGNACIO MARVAN LABORDE, </t>
  </si>
  <si>
    <t xml:space="preserve">FAMILIARIZAR AL ALUMNO CON ALGUNOS DE LOS PRINCIPALES ENFOQUES TEÓRICOS Y METODOLÓGICOS DE LA CIENCIA POLÍTICA CONTEMPORÁNEA._x000D_
2. AYUDAR A LOS PARTICIPANTES A QUE PUEDAN UTILIZAR ESTAS HERRAMIENTAS ANALÍTICAS PARA COMPRENDER EL PROCESO POLÍTICO EN MÉXICO, ASÍ COMO LA EVOLUCIÓN DE SUS ACTORES E INSTITUCIONES PRINCIPALES._x000D_
3. MÁS CONCRETAMENTE, ENTENDER LAS CLAVES FUNDAMENTALES DEL PROCESO ELECTORAL RECIENTE, ASÍ COMO ANTICIPAR LAS DINÁMICAS POLÍTICAS QUE SE DARÁN CON LA NUEVA ADMINISTRACIÓN_x000D_
</t>
  </si>
  <si>
    <t>OVD/1235/2021</t>
  </si>
  <si>
    <t>03/09/2018</t>
  </si>
  <si>
    <t>Sin convenio Se autoriza para cierre re-presupuesto a la baja. CAAD 09/03/2021</t>
  </si>
  <si>
    <t>0818-1173</t>
  </si>
  <si>
    <t>INVESTIGACIÓN Y DESARROLLO PARA LA  REALIZACIÓN DE ACTIVIDADES DE DOCENCIA Y DIFUSIÓN EN TEMAS DE REGULACIÓN Y COMPETENCIA ECONÓMICA</t>
  </si>
  <si>
    <t xml:space="preserve">GRUPO SALINAS_x000D_
</t>
  </si>
  <si>
    <t>17/01/2018</t>
  </si>
  <si>
    <t>16/08/2019</t>
  </si>
  <si>
    <t>PROMOVER LA CAPACITACIÓN, DIFUSIÓN E INVESTIGACIÓN EN TEMAS DE REGULACIÓN Y COMPETENCIA.</t>
  </si>
  <si>
    <t>SE CONCENTRA EN FINANCIAR ACTIVIDADES DE INVESTIGACIÓN, CAPACITACIÓN DE RECURSOS HUMANOS Y DIFUSIÓN Y DISCUSIÓN DE TEMAS DE REGULACIÓN Y COMPETENCIA ECONÓMICA.</t>
  </si>
  <si>
    <t>LOS FONDOS ESTÁN DIRIGIDOS A FINANCIAR DIVERSAS ACTIVIDADES DE INVESTIGACIÓN, CAPACITACIÓN Y DIFUSIÓN DEL PIRCE. EN PARTICULAR, LOS RECURSOS ESTÁN DESTINADOS, EN PRIMER LUGAR, A DOTAR APOYOS FINANCIEROS A LAS CÁTEDRAS CONACYT (POR EJEMPLO, VIAJES A CONFERENCIAS, FACILIDADES DE INFORMÁTICA), FINANCIAR TRADUCCIONES DE ARTÍCULOS, ASISTENTES DE INVESTIGACIÓN, INVITADOS ESPECIALES PARA LAS CONFERENCIAS Y PANELES DE DISCUSIÓN ORGANIZADOS POR EL PIRCE</t>
  </si>
  <si>
    <t>OVD/1217/2021</t>
  </si>
  <si>
    <t>20/08/2018</t>
  </si>
  <si>
    <t xml:space="preserve">Se autoriza cierre sin convenio. CAAD 23/02/2021 </t>
  </si>
  <si>
    <t>0818-1171</t>
  </si>
  <si>
    <t>ANÁLISIS DE PUNTOS CENTINELA 2013-2017, ACTUALIZACIÓN, LEVANTAMIENTO, PROCESAMIENTO, ANÁLISIS Y ELABORACIÓN DE INFORMES DE RESULTADOS DEL ESTUDIO 2018</t>
  </si>
  <si>
    <t>COMISIÓN NACIONAL DE PROSPERA</t>
  </si>
  <si>
    <t>19/07/2018</t>
  </si>
  <si>
    <t>28/12/2018</t>
  </si>
  <si>
    <t>REALIZAR LA ACTUALIZACIÓN DEL ESTUDIO DE PUNTOS CENTINELA, ENCUESTA REALIZADA PARA GENERAR INFORMACIÓN SOBRE LA OPERACIÓN Y LA PERCEPCIÓN DE LOS BENEFICIARIOS DEL PROGRAMA PROSPERA, EN COORDINACIÓN CON LOS SECTORES DE PROGRAMA, A PARTIR DE LA ALINEACIÓN DE SUS OBJETIVOS CON EL MARCO ESTRATÉGICO DE LA POLÍTICA SOCIAL DEL GOBIERNO DE LA REPÚBLICA, ASIMISMO REALIZAR EL PROCESAMIENTO Y ANÁLISIS DE LA INFORMACIÓN PARA ELABORAR LOS INFORMES DE RESULTADOS 2018. A PARTIR DE LA ACTUALIZACIÓN EN CUESTIÓN SE DESARROLLA UNA AGENDA DE INVESTIGACIÓN Y RECURSOS ACADÉMICOS QUE CONTRIBUIRÁN A PROFUNDIZAR EL CONOCIMIENTO DEL PROGRAMA.</t>
  </si>
  <si>
    <t>LA ENCUESTA DE PUNTOS CENTINELA EN LA ENCUESTA PÚBLICA MÁS IMPORTANTE EN MÉXICO SOBRE LA OPERACIÓN Y LA PERCEPCIÓN DEL PROGRAMA SOCIAL DE TRANSFERENCIAS CONDICIONADAS PROSPERA, Y LA ÚNICA EN SU TIPO EN AMÉRICA LATINA. LA ENCUESTA TIENE REPRESENTACIÓN NACIONAL Y ESTATAL, ADEMÁS DE INCLUIR COMO ESTRATO A LA POBLACIÓN INDÍGENA. ESTA FUENTE DE INFORMACIÓN ES UN ACERVO IMPORTANTE PARA EL ESTUDIO SOBRE LA INSTRUMENTACIÓN DE UNO DE LOS PROGRAMAS SOCIALES CON MAYOR COBERTURA EN EL PAÍS</t>
  </si>
  <si>
    <t>LOS PRODUCTOS ESPERADOS DEL PROYECTO SERÁN LOS INFORMES DE RESULTADOS DEL ANÁLISIS DE LOS INDICADORES DE PROSPERA, EDUCACIÓN Y SALUD CONTENIDOS EN EL ESTUDIO PUNTOS CENTINELA. ADICIONALMENTE, SE GENERARA UN REPORTE QUE DOCUMENTE LA ACTUALIZACIÓN DEL ESTUDIO DE PUNTOS CENTINELA CON LOS SECTORES SALUD Y EDUCACIÓN Y OTRO QUE ANALICE LOS RESULTADOS DE LOS INDICADORES Y VARIABLES A NIVEL ESTATAL Y NACIONAL. POR ÚLTIMO, SE CONFORMARÁN BASES DE DATOS PÚBLICAS SOBRE LOS INDICADORES DE INSTRUMENTACIÓN DE PROSPERA</t>
  </si>
  <si>
    <t>1053/2020</t>
  </si>
  <si>
    <t>DI. 6 CENTAVOS</t>
  </si>
  <si>
    <t>0818-1170</t>
  </si>
  <si>
    <t>THE IMPACT OF ASYMMETRICAL REGULATION ON LESS WELL OFF MEXICAN</t>
  </si>
  <si>
    <t xml:space="preserve">AT&amp;T COMUNICACIONES DIGITALES,S. DE R.L. DE C.V.
</t>
  </si>
  <si>
    <t>25/08/2018</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</si>
  <si>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</si>
  <si>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</si>
  <si>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</si>
  <si>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CON CONVENIO Ampliación de vigencia, lo verá Dr. Heredia al 30 nov.</t>
  </si>
  <si>
    <t>Valor convenio $2,430,000.00, en presentación y convenio formalizado</t>
  </si>
  <si>
    <t>0718-1164</t>
  </si>
  <si>
    <t>TABLERO CONTROL PARA EL CONSEJO EJECUTIVO DE EMPRESAS GLOBALES</t>
  </si>
  <si>
    <t xml:space="preserve">CONSEJO EJECUTIVO DE EMPRESAS GLOBALES
</t>
  </si>
  <si>
    <t>EL PROYECTO BUSCA QUE EL CEEG CUENTE CON UNA HERRAMIENTA QUE PERMITA COMPLEMENTAR LOS ESFUERZOS DESARROLLADOS EN LA CONSTRUCCIÓN DE LA "VISIÓN 2030" A TRAVÉS DEL SEGUIMIENTO DE INDICADORES RELACIONADOS CON LAS METAS Y ASPECTOS CLAVE PLANTEADOS EN DICHA AGENDA.</t>
  </si>
  <si>
    <t>EL PROYECTO PERMITIRÁ CONSOLIDAR EL TRABAJO DEL LNPP EN LA CONSTRUCCIÓN Y SEGUIMIENTO DE INDICADORES A TRAVÉS DE PLATAFORMAS WEB</t>
  </si>
  <si>
    <t>TABLERO DE CONTROL EN LA PLATAFORMA WEB  PARA DARLE SEGUIMIENTO A LOS INDICADORES DEFINIDOS EN ACUERDO CON EL CEEG._x000D_
_x000D_
DOS ACTUALIZACIONES ANUALES A LA BASE DE DATOS DE LOS INDICADORES._x000D_
_x000D_
DOS PRESENTACIONES ANUALES DE SEGUIMIENTO DE LOS INDICADORES PARA LOS MIEMBROS DE CEEG.</t>
  </si>
  <si>
    <t>OVD/1178/2021</t>
  </si>
  <si>
    <t>10/07/2018</t>
  </si>
  <si>
    <t>0718-1162</t>
  </si>
  <si>
    <t>PROYECTO DE ELABORACIÓN E IMPLEMENTACIÓN DEL PROTOCOLO DE CONCILIACIÓN DEL CONAPRED</t>
  </si>
  <si>
    <t>CONAPRED</t>
  </si>
  <si>
    <t>29/06/2018</t>
  </si>
  <si>
    <t>07/12/2018</t>
  </si>
  <si>
    <t xml:space="preserve">DESARROLLO E IMPLEMENTACIÓN DE UN PROTOCOLO DE UN PROTOCOLO DE CONCILIACIÓN PARA LAS PERSONAS SERVIDORAS PÚBLICAS DE LA DIRECCIÓN GENERAL ADJUNTA DE QUEJAS. DICHO PROTOCOLO PRETENDE SER UNA HERRAMIENTA DE CONSULTA DIARIA QUE PROMUEVA HABILIDADES DE COMUNICACIÓN EFECTIVA, RESOLUCIÓN DE CONFLICTOS, Y COLABORACIÓN EN LA ATENCIÓN A DENUNCIAS POR DISCRIMINACIÓN CON MIRAS A LA CONSTRUCCIÓN DE ACUERDOS QUE DE MANERA EFECTIVA REPAREN EL DAÑO Y FAVOREZCAN LA NO REPETICIÓN DE ACTOS DE DISCRIMINACIÓN_x000D_
</t>
  </si>
  <si>
    <t>LA DIVISIÓN DE ESTUDIOS JURÍDICOS DEL CIDE AFIANZA SU POSICIÓN COMO DISEÑADORA Y PROMOTORA DE CONOCIMIENTOS APLICADOS EN EL TEMA DE RESOLUCIÓN DE CONFLICTOS A NIVEL NACIONAL E INTERNACIONAL, ESTANDO A LA VANGUARDIA JUNTO CON OTROS INSTITUTOS EN ESTE CAMPO. PROMUEVE Y DIVULGA LOS MECANISMOS ALTERNATIVOS DE SOLUCIÓN DE CONTROVERSIAS ENTRE LAS INSTITUCIONES ESPECIALIZADAS EN EL CONTEXTO DE LA INCLUSIÓN SOCIAL Y LA ERRADICACIÓN DE LA DISCRIMINACIÓN EN EL PAÍS.</t>
  </si>
  <si>
    <t xml:space="preserve">PROTOCOLO DE CONCILIACIÓN PARA PERSONAS SERVIDORAS PÚBLICAS DE LA DIRECCIÓN GENERAL ADJUNTA DE QUEJAS._x000D_
ENTRE 25 Y 40 PERSONAS SERVIDORAS PÚBLICAS DEL CONAPRED CAPACITADOS, HABILITADOS Y CON CONOCIMIENTOS SOBRE LAS MEJORES PRÁCTICAS DE CONCILIACIÓN Y EL SEGUIMIENTO DEL PROTOCOLO._x000D_
SISTEMA DE INDICADORES PARA LA EVALUACIÓN DE LA CONCILIACIÓN._x000D_
TUTORIAL PARA PERSONAS CONCILIADORAS DE NUEVO INGRESO._x000D_
EVALUACIÓN DE LA CAPACITACIÓN._x000D_
</t>
  </si>
  <si>
    <t>1032/2020</t>
  </si>
  <si>
    <t>03/07/2018</t>
  </si>
  <si>
    <t>0618-1158</t>
  </si>
  <si>
    <t>“PRESUPUESTO PARTICIPATIVO CANANEA 2018”</t>
  </si>
  <si>
    <t>FUNDACIÓN HEWLETT</t>
  </si>
  <si>
    <t>01/06/2018</t>
  </si>
  <si>
    <t xml:space="preserve">LLEVAR A CABO UNA EVALUACIÓN DEL PROCESO, LOS RESULTADOS Y EL IMPACTO DEL PRESUPUESTO PARTICIPATIVO EN CANANEA, Y CREAR UN MARCO DE MONITOREO DEL PRESUPUESTO PARTICIPATIVO._x000D_
_x000D_
</t>
  </si>
  <si>
    <t>EL PROYECTO PERMITE A LOS INVESTIGADORES INVOLUCRADOS TENER ACCESO A DATOS Y ACTORES CON EL QUE SE PODRÁ ATENDER PREGUNTAS ACADÉMICAS ADICIONALES EN TEMAS SOBRE CAMBIO ORGANIZACIONAL, PARTICIPACIÓN CIUDADANA Y COHERENCIA DE POLÍTICAS PÚBLICAS</t>
  </si>
  <si>
    <t>UN REPORTE GENERAL Y FINAL SOBRE LA EVALUACIÓN</t>
  </si>
  <si>
    <t>1091/2020</t>
  </si>
  <si>
    <t>25/06/2018</t>
  </si>
  <si>
    <t>0618-1155</t>
  </si>
  <si>
    <t xml:space="preserve">ACOMPAÑAMIENTO EN LA CONSTRUCCIÓN DEL SISTEMA DE TRANSPARENCIA, RENDICIÓN DE CUENTAS Y ANTICORRUPCIÓN (STRAC) EN EL MUNICIPIO DE LEÓN, GTO. ESPECÍFICAMENTE EN LOS MÓDULOS DE SERVICIOS GENERALES (ADQUISICIONES)  Y OBRAS PÚBLICAS. PARTE 3							_x000D_
</t>
  </si>
  <si>
    <t>MUNICIPIO DE LEÓN GUANAJUATO</t>
  </si>
  <si>
    <t xml:space="preserve">ESTE  PROYECTO BUSCA CONTRIBUIR A LA CONSOLIDACIÓN DE ELEMENTOS FUNDAMENTALES PARA UN SISTEMA DE TRANSPARENCIA, RENDICIÓN DE CUENTAS Y ANTI CORRUPCIÓN PARA EL MUNICIPIO DE  LEÓN._x000D_
EL PRIMER OBJETIVO DEL PROYECTO ES OFRECER ORIENTACIÓN, RECOMENDACIÓN Y ACOMPAÑAMIENTO POR PARTE DEL EQUIPO DE INVESTIGADORES DEL CIDE , PARA TERMINAR DE CONSOLIDAR  LOS ELEMENTOS SELECCIONADOS  DEL SISTEMA DE TRANSPARENCIA, RENDICIÓN DE CUENTAS  Y ANTI CORRUPCIÓN  (STRAC) EN EL MUNICIPIO DE LEÓN, GUANAJUATO._x000D_
LA INVESTIGACIÓN SE LLEVARA ACABO EN EL ÁMBITO DE COMPETENCIA DE LAS UNIDADES ADMINISTRATIVAS DE ADQUISICIONES Y OBRAS PUBLICAS DEL MUNICIPIO DE LEÓN, GUANAJUATO. EL ACOMPAÑAMIENTO DEL CIDE SERÁ CRUCIAL PARA QUE EL GOBIERNO DE LEÓN PUEDA CONSOLIDAR LAS RECOMENDACIONES ESPECIFICAS EN ACCIONES DE GOBIERNO._x000D_
 </t>
  </si>
  <si>
    <t>LA PRINCIPAL INNOVACIÓN EN ESTE PROYECTO ES QUE DE MANERA ACTIVA EL AYUNTAMIENTO DE LEÓN SE COMPROMETE A INSTALAR UN STRAC ADECUADO A SUS CAPACIDADES INSTITUCIONALES. _x000D_
DADO LO ANTERIOR, EL PROPIO MUNICIPIO SE HARÁ RESPONSABLE DE LA CONSTRUCCIÓN Y ADOPCIÓN DEL STRAC EN COLABORACIÓN CON EL EQUIPO DE EXPERTOS PARA LOS MÓDULOS DE INVESTIGACIÓN DE ACUERDO A LA METODOLOGÍA._x000D_
PARA LOGRAR LO ANTERIOR EL MUNICIPIO SE HARÁ CARGO DE ACERCARSE LOS RECURSOS ORGANIZARLES, FINANCIEROS Y TECNOLÓGICOS NECESARIOS QUE EL MISMO PROYECTO IMPLIQUE.EN ESTE SENTIDO CIDE REALIZARA UN ACOMPAÑAMIENTO DEL PROCESO Y EMITIRÁ RECOMENDACIONES CON BASE EN LA EXPERIENCIA DEL CIDE.</t>
  </si>
  <si>
    <t>REPORTE FINAL</t>
  </si>
  <si>
    <t>1102/2020</t>
  </si>
  <si>
    <t>0618-1154</t>
  </si>
  <si>
    <t>CURSO EN MATERIA DE ANTICORRUPCIÓN PARA AMÉRICA MÓVIL</t>
  </si>
  <si>
    <t>18/06/2018</t>
  </si>
  <si>
    <t>DISEÑAR Y PONER EN MARCHA UN CURSO EN LÍNEA PARA EL PERSONAL EN GENERAL Y, OTRO, PRESENCIAL PARA EL PERSONAL DIRECTIVO DE AMÉRICA MÓVIL, EN MATERIA DE ANTICORRUPCIÓN Y PREVENCIÓN DE CONFLICTOS DE INTERÉS</t>
  </si>
  <si>
    <t>EL PROYECTO PERMITIRÁ QUE EL PERSONAL DE AMÉRICA MÓVIL ESTÉ INFORMADO Y SENSIBILIZADO ACERCA DE CONDUCTAS QUE PUDIERAN SER CONSIDERADAS COMO ACTOS DE CORRUPCIÓN Y POSIBLES CONFLICTOS DE INTERÉS. ADEMÁS PERMITIRÁ QUE EL CIDE GANE EXPERIENCIA PARA IMPLEMENTAR CURSOS EN LÍNEA.</t>
  </si>
  <si>
    <t xml:space="preserve">•	REPORTE FINAL DE VALORACIÓN INICIAL DE AMÉRICA MÓVIL DESDE UNA VISIÓN ORGANIZACIONAL, EN EL QUE SE DESCRIBAN LAS LÓGICAS ORGANIZACIONALES CON LAS QUE FUNCIONA LA EMPRESA, ASÍ COMA LA IDENTIFICACIÓN DE ÁREAS FUNCIONALES QUE SON VULNERABLES A POSIBLES ACTOS DE CORRUPCIÓN._x000D_
•	REPORTE SOBRE PRÁCTICAS Y CASOS IDENTIFICADOS POR MEDIO LA INVESTIGACIÓN CUALITATIVA (ENTREVISTAS Y GRUPOS DE ENFOQUE)._x000D_
•	INSUMOS PARA EL DESARROLLO DEL CONTENIDO DE LOS CASOS PRÁCTICOS DE LOS CURSOS PRESENCIAL Y EN LÍNEA._x000D_
•	DISEÑO Y EJECUCIÓN DE EVALUACIÓN DE LÍNEA BASE DE LOS CURSOS. _x000D_
•	MINUTAS DE TRABAJO CON EL EQUIPO DE PRODUCCIÓN DE AMÉRICA MÓVIL._x000D_
•	MODELO EDUCATIVO DEL CURSO EN LÍNEA._x000D_
•	5 ENTREGABLES DEL CURSO EN LÍNEA QUE CONTENDRÁ LOS SIGUIENTES ELEMENTOS: GLOSARIO, CUESTIONARIOS, CONTENIDO DEL CURSO E INFOGRAFÍAS._x000D_
•	10 INFOGRAFÍAS._x000D_
•	10 VÍDEOS CON CASOS PRÁCTICOS O CON EXPERTOS._x000D_
•	4 ELEMENTOS INTERACTIVOS._x000D_
•	3 SESIONES CON DURACIÓN DE 5 HORAS DEL CURSO PRESENCIAL PARA 45 EJECUTIVOS DIVIDIDOS EN TRES GRUPOS DE 15._x000D_
</t>
  </si>
  <si>
    <t>OVD/1157/2021</t>
  </si>
  <si>
    <t>Se modificó presupuesto tenía 6,205,388.45</t>
  </si>
  <si>
    <t>Valor presupuesto $6,205,388.45, validación visor último presupuesto autorizado</t>
  </si>
  <si>
    <t>0618-1153</t>
  </si>
  <si>
    <t>PROPUESTA PARA RACIONALIZAR LOS PROGRAMAS, PROCESOS Y LA ESTRUCTURA DEL SECTOR PÚBLICO EN CHIHUAHUA</t>
  </si>
  <si>
    <t>REALIZAR UN ESTUDIO QUE PERMITA IDENTIFICAR ALTERNATIVAS DE DISEÑO PARA UNA RACIONALIZACIÓN DE LOS PROGRAMAS, LOS PROCESOS Y LAS ESTRUCTURAS DEL GOBIERNO DEL ESTADO DE CHIHUAHUA</t>
  </si>
  <si>
    <t>EL PROYECTO PERMITIRÁ IMPLEMENTAR Y PROBAR UNA METODOLOGÍA PARA UNA RACIONALIZACIÓN DE LOS PROGRAMAS, LOS PROCESOS Y LAS ESTRUCTURAS DEL GOBIERNO ESTATAL. DICHA METODOLOGÍA PODRÁ REPLICARSE EN OTROS GOBIERNOS ESTATALES.</t>
  </si>
  <si>
    <t xml:space="preserve">•	UN DIAGNÓSTICO SOBRE LA ESTRUCTURA DE LOS PROGRAMAS PRESUPUESTARIOS (NO ADMINISTRATIVOS) QUE IDENTIFIQUE POSIBLES EMPALMES, VACÍOS Y DUPLICIDADES EN LA ATENCIÓN DE UN MISMO PROBLEMA PÚBLICO. _x000D_
•	UN DIAGNÓSTICO SOBRE LA ESTRUCTURA ORGANIZACIONAL A PARTIR DEL CUAL SE IDENTIFIQUEN LOS PROCESOS Y LA DISTRIBUCIÓN DE FUNCIONES, ENTRE DISTINTAS DEPENDENCIAS, QUE PODRÍAN OPTIMIZARSE. _x000D_
•	ALTERNATIVAS DE ACCIÓN PARA UNA NUEVA ESTRUCTURA PROGRAMÁTICA Y ORGANIZACIONAL PARA MEJORAR LA EFICIENCIA Y EFICACIA DE LA GESTIÓN GUBERNAMENTAL_x000D_
</t>
  </si>
  <si>
    <t>OVD/1169/2021</t>
  </si>
  <si>
    <t>0618-1152</t>
  </si>
  <si>
    <t>DIAGNÓSTICO DE CAPACIDADES ORGANIZACIONALES PARA EL DISEÑO DE UN MODELO DE SERVICIO PROFESIONAL DE CARRERA DE LOS SERVIDORES PÚBLICOS DEL GOBIERNO DE QUINTANA ROO</t>
  </si>
  <si>
    <t>15/06/2018</t>
  </si>
  <si>
    <t>REALIZAR UN DIAGNÓSTICO QUE VALORE LAS CAPACIDADES ORGANIZACIONALES CON LAS QUE CUENTA EL GOBIERNO DE QUINTANA ROO, PARA DISEÑAR UN MODELO DE SPC AD HOC A SUS NECESIDADES Y VIABILIDAD TÉCNICA DISPONIBLES.</t>
  </si>
  <si>
    <t>ACOMPAÑAR AL GOBIERNO DE QUINTANA R00 (NIVEL CENTRAL) EN TRES VERTIENTES: 1) VALORACIÓN INICIAL DE LA SITUACIÓN ACTUAL DEL GOBIERNO FRENTE AL RETO DE DISEÑAR UN MODELO DE SPC. 2) ANÁLISIS DE MACRO FUNCIONES INSTITUCIONALES A PARTIR DE LAS CUALES SE IDENTIFICAN LAS NECESIDADES DE COMPETENCIAS DE LOS PERFILES QUE SOPORTAN EL DESARROLLO DE LOS TRABAJOS DE LA ESTRUCTURA BUROCRÁTICA.  3) EVALUACIÓN DE LA PERCEPCIÓN DEL TEMA DE DESARROLLO PROFESIONAL POR PARTE DE LOS FUNCIONARIOS PÚBLICOS PARA PROPONER ACCIONES CONCRETAS QUE PERMITAN MODIFICAR ESA PERCEPCIÓN EN UN SENTIDO FAVORABLE. CABE DESTACAR QUE EL PROYECTO CONSISTE EN UN ACOMPAÑAMIENTO Y ORIENTACIÓN AL TRABAJO Y AVANCES REALIZADOS POR EL GOBIERNO ESTATAL, POR LO CUAL SE EMITIRÁN, HALLAZGOS, VALORACIÓN DE CAPACIDADES ORGANIZACIONALES Y RECOMENDACIONES PARA DISEÑAR UN MODELO DE SPC.</t>
  </si>
  <si>
    <t xml:space="preserve">1)	PROGRAMA DE TRABAJO PARA LA ELABORACIÓN DEL ESTUDIO._x000D_
2)	PRESENTACIÓN EN EL QUE SE EXPLIQUE EL AVANCE DE LOS ASPECTOS ORGANIZACIONALES A FORTALECER PARA CUMPLIR CON LAS LÍNEAS GENERALES DEL DISEÑO DEL MSPC._x000D_
3)	DOCUMENTO DE DIAGNÓSTICO DE CAPACIDADES ORGANIZACIONALES PARA EL DISEÑO DE UN MODELO DE SERVICIO PROFESIONAL DE CARRERA DEL ESTADO DE QUINTANA ROO, EN EL QUE SE IDENTIFIQUEN ÁREAS DE OPORTUNIDAD QUE PERMITAN PROPONER ACCIONES DE FORTALECIMIENTO, ASÍ COMO LAS CONDICIONES NECESARIAS PARA EL DISEÑO DEL MSPC_x000D_
</t>
  </si>
  <si>
    <t>OVD/1222/2021</t>
  </si>
  <si>
    <t>con convenioÚltimo pago de coordinación  en trámite para esta semana
Falta 
Solicitud de cierre
Edo de cta conciliado
Falta 
Solicitud de cierre
Edo de cta conciliado</t>
  </si>
  <si>
    <t>0618-1151</t>
  </si>
  <si>
    <t>AUMENTO DE LA PARTICIPACIÓN DE MUJERES EN LOS PROGRAMAS DE GESTIÓN DE RECURSOS NATURALES EN MÉXICO</t>
  </si>
  <si>
    <t>BANCO MUNDIAL</t>
  </si>
  <si>
    <t>30/04/2018</t>
  </si>
  <si>
    <t xml:space="preserve">EL PROYECTO BUSCA APLICAR ECONOMÍA DEL COMPORTAMIENTO PARA REDUCIR LAS BARRERAS QUE ENFRENTAN LAS MUJERES EN LAS ÁREAS RURALES DE CAMPECHE, OAXACA, QUINTANA ROO, Y YUCATÁN CUANDO APLICAN A FONDOS DEL DEDICATED GRANT MECHANISM FOR INDIGENOUS PEOPLES AND LOCAL COMMUNITIES (DGM)._x000D_
</t>
  </si>
  <si>
    <t xml:space="preserve">EL PROYECTO PERMITIRÁ REALIZAR Y PROBAR INTERVENCIONES DE ECONOMÍA DEL COMPORTAMIENTO EN ÁREAS RURALES DEL PAÍS, EN ESPECIAL EN PROYECTOS PRODUCTIVOS DIRIGIDOS A MUJERES. ADEMÁS, CONTRIBUIRÁ A QUE LA UNIDAD DE INNOVACIÓN COMPORTAMIENTO Y EXPERIMENTACIÓN DEL LNPP PUEDA POSICIONARSE EN EL CAMPO DE LA ECONOMÍA DEL COMPORTAMIENTO._x000D_
_x000D_
</t>
  </si>
  <si>
    <t>REPORTE PRELIMINAR SOBRE EL DISEÑO DE LA INTERVENCIÓN (PROTOCOLO Y DESCRIPCIÓN DE LAS FASES DE LA INTERVENCIÓN)._x000D_
•	DISEÑO DE LA INTERVENCIÓN CON MATERIALES._x000D_
•	REPORTE DEL ANÁLISIS DE DATOS DE LA INTERVENCIÓN.</t>
  </si>
  <si>
    <t>1072/2020</t>
  </si>
  <si>
    <t>0618-1150</t>
  </si>
  <si>
    <t>SEGUNDA EDICIÓN DE LA MÉTRICA DE GOBIERNO ABIERTO</t>
  </si>
  <si>
    <t>INAI</t>
  </si>
  <si>
    <t xml:space="preserve">A PARTIR DE LA LEY GENERAL DE TRANSPARENCIA Y ACCESO A LA INFORMACIÓN PÚBLICA, LA LEY FEDERAL DE TRANSPARENCIA Y ACCESO A LA INFORMACIÓN PÚBLICA, EL MODELO DE GOBIERNO ABIERTO Y LAS POLÍTICAS DE GOBIERNO ABIERTO APROBADAS POR EL SNT, SE DESARROLLA UN DOCUMENTO QUE CUMPLA CON LOS SIGUIENTES OBJETIVOS: _x000D_
_x000D_
-	DISEÑAR LA MUESTRA PARA EL LEVANTAMIENTO DE LA SEGUNDA EDICIÓN DE LA MÉTRICA DE GOBIERNO ABIERTO. DICHO PLAN INCLUIRÁ LA SELECCIÓN DE, AL MENOS, 1000 SUJETOS OBLIGADOS, ASÍ COMO LA DEFINICIÓN DE LOS CRITERIOS PARA SU SELECCIÓN._x000D_
-	DESARROLLAR UN PLAN DE TRABAJO PARA EL LEVANTAMIENTO DE LA MÉTRICA, QUE INCLUYA UNA ESTRATEGIA DE LEVANTAMIENTO DE INFORMACIÓN PARA CADA UNA DE LAS DIMENSIONES Y PERSPECTIVAS PREVISTAS EN EL INSTRUMENTO DE MEDICIÓN.  _x000D_
-	REALIZAR EL PROCESAMIENTO DE DATOS, QUE INCLUYA AL MENOS: LA CODIFICACIÓN DE LAS RESPUESTAS, LA CAPTURA DE LOS DATOS EN COMPUTADORA, LA ELABORACIÓN DE UN INSTRUCTIVO DE USO DE LA BASE DE DATOS Y LA ESPECIFICACIÓN DE LOS ANÁLISIS ESTADÍSTICOS NECESARIOS PARA EL CÁLCULO DE LA MÉTRICA. EN TODO MOMENTO, SE DEBERÁ MANTENER CONSISTENCIA METODOLÓGICA CON EL TRABAJO REALIZADO EN EL ESTUDIO BASAL DE LA MÉTRICA, REALIZADO DURANTE 2016._x000D_
-	DESARROLLAR EL ANÁLISIS ESTADÍSTICO Y ESCRIBIR EL REPORTE DE RESULTADOS, QUE INCLUYA AL MENOS: EL ANÁLISIS DE LOS RESULTADOS ESTADÍSTICOS; LA CONSTRUCCIÓN DE CUADROS ESTADÍSTICOS Y GRÁFICOS DE LAS VARIABLES RELEVANTES, EL CÁLCULO DE LA MÉTRICA, Y LA REDACCIÓN DEL REPORTE CON LAS ETAPAS DEL ESTUDIO, LOS RESULTADOS Y LAS CONCLUSIONES._x000D_
-	ELABORAR UN ANÁLISIS CUALITATIVO ADICIONAL EN EL QUE SE VALOREN EL TRABAJO Y LOS RESULTADOS ALCANZADOS POR UNA MUESTRA DE SECRETARIADOS TÉCNICOS LOCALES QUE FORMAN PARTE DE LA INICIATIVA GOBIERNO ABIERTO: COCREACIÓN DESDE LO LOCAL._x000D_
</t>
  </si>
  <si>
    <t>EL PROYECTO PERMITE DAR CONTINUIDAD A LAS MÉTRICAS DE TRANSPARENCIA REALIZADAS PREVIAMENTE EN LA INSTITUCIÓN Y, CON ELLO, CONTRIBUYE A GENERAR NUEVO CONOCIMIENTO EN TORNO A LA LÍNEA DE INVESTIGACIÓN DE TRANSPARENCIA. ADEMÁS, DE ESTE PROYECTO SE GENERARÁ NUEVA INFORMACIÓN QUE SE UTILIZARÁ PARA GENERAR ARTÍCULOS ACADÉMICOS DICTAMINADOS.</t>
  </si>
  <si>
    <t xml:space="preserve">EL MÉTODO DE CÁLCULO DEL ÍNDICE DE APERTURA GUBERNAMENTAL INCLUYE LAS ESPECIFICACIONES DE CADA UNO DE SUS COMPONENTES Y SU PONDERACIÓN._x000D_
DISEÑO LOS INSTRUMENTOS DE MEDICIÓN, DE LA MUESTRA Y PLAN DE TRABAJO PARA EL LEVANTAMIENTO DE LA SEGUNDA EDICIÓN DE LA MÉTRICA DE GOBIERNO ABIERTO INCLUYE CALENDARIO Y PUNTOS DE LEVANTAMIENTO, CONFORMACIÓN DE PERFILES DE PERSONAL PARA EL TRABAJO DE CAMPO, DISEÑO DE UN MANUAL PARA EL PERSONAL QUE LEVANTARÁ LA INFORMACIÓN, CURSO DE ENTRENAMIENTO DEL PERSONAL._x000D_
BASE DE DATOS DEL LEVANTAMIENTO CON CARACTERÍSTICAS DE DATOS ABIERTOS, QUE INCLUYA UN INSTRUCTIVO DE SU USO Y LOS ANÁLISIS ESTADÍSTICOS NECESARIOS PARA EL CÁLCULO DE LA MÉTRICA._x000D_
REPORTE DE RESULTADOS CON ESTIMACIÓN DEL ÍNDICE DE APERTURA, INCLUYE EL ANÁLISIS DE LOS RESULTADOS ESTADÍSTICOS DE LAS VARIABLES RELEVANTES PARA EL CÁLCULO DE LA MÉTRICA, CUADROS ESTADÍSTICOS Y GRÁFICOS DE LAS VARIABLES RELEVANTES, RESULTADOS Y CONCLUSIONES DEL ESTUDIO._x000D_
REPORTE DE ANÁLISIS DE AL MENOS 6 SECRETARIADOS TÉCNICOS LOCALES INSTALADOS EN EL MARCO DE LA INICIATIVA GOBIERNO ABIERTO: COCREACIÓN DESDE LO LOCAL, CON BASE EN UNA METODOLOGÍA CREADA PARA TAL PROPÓSITO._x000D_
</t>
  </si>
  <si>
    <t>1049/2020</t>
  </si>
  <si>
    <t>11/06/2018</t>
  </si>
  <si>
    <t>CORREO/MARGARITA</t>
  </si>
  <si>
    <t>0618-1148</t>
  </si>
  <si>
    <t>FORMULACIÓN DE MODELOS DE PRECIOS HEDÓNICOS PARA LA VIVIENDA EN LA CIUDAD DE MÉXICO</t>
  </si>
  <si>
    <t xml:space="preserve">CONSEJO EONÓMICO Y SOCIAL DE LA CDMX
</t>
  </si>
  <si>
    <t>30/09/2018</t>
  </si>
  <si>
    <t>EL OBJETIVO GENERAL ES GENERAR AL MENOS TRES MODELOS DE PRECIOS HEDÓNICOS PARA LA VIVIENDA EN DIFERENTES ZONAS DE LA CIUDAD DE MÉXICO, CON EL FIN DE INCREMENTAR EL CONOCIMIENTO EXISTENTE SOBRE LA MANERA EN QUE DIFERENTES ATRIBUTOS DEL ESPACIO URBANO AFECTAN EL PRECIO DE LAS VIVIENDAS Y LA CALIDAD DE VIDA DE LOS HABITANTES DE LA CIUDAD.</t>
  </si>
  <si>
    <t>LA INVESTIGACIÓN ES RELEVANTE POR :_x000D_
A) PERMITIR UNA REPRESENTACIÓN ADECUADA DE LA VIVIENDA COMO UNA "CESTA" O CONJUNTO DE ATRIBUTOS DIFERENTES_x000D_
B) MEDIR LA DISTINTA CALIDAD DE LAS VIVIENDAS COMO "DISTINTAS COMBINACIONES DE LA MISMA CARACTERÍSTICAS._x000D_
C) DESCOMPONER EN DISTINTOS FACTORES LAS CARACTERÍSTICAS DE CALIDAD EN ACABADOS, LOCALIZACIÓN Y DIMENSIONAMIENTO INTERNO Y EXTERNO DE LAS VIVIENDAS CON RELACIÓN AL CONJUNTO URBANO QUE LO RODEA_x000D_
D) FUNDAMENTAR LAS RECOMENDACIONES DE POLÍTICA SOBRE VIVIENDA EN INFORMACIÓN SÓLIDA.</t>
  </si>
  <si>
    <t>LA INTEGRACIÓN Y PUBLICACIÓN DE UN LIBRO CON LOS RESULTADOS DE LA INVESTIGACIÓN</t>
  </si>
  <si>
    <t>1113/2020</t>
  </si>
  <si>
    <t>0618-1146</t>
  </si>
  <si>
    <t>DIPLOMADO EN EVALUACIÓN DE IMPACTO (I EDICIÓN)</t>
  </si>
  <si>
    <t>10/08/2018</t>
  </si>
  <si>
    <t>26/11/2018</t>
  </si>
  <si>
    <t>EL OBJETIVO DEL DIPLOMADO ES DOTAR A LOS PARTICIPANTES DE UN MARCO TEÓRICO Y CONCEPTUAL ADECUADO PARA EL ANÁLISIS DE POLÍTICAS PÚBLICAS, ASÍ COMO DE HERRAMIENTAS ESTADÍSTICAS QUE LES PERMITAN APLICAR DICHOS INSTRUMENTOS A EVALUACIONES DE IMPACTO DE POLÍTICAS Y PROGRAMAS PÚBLICAS.</t>
  </si>
  <si>
    <t>EL CURSO ES RELEVANTE YA QUE PERMITE GENERAR CAPACIDADES PARA EL DISCERNIMIENTO SOBRE EL MÉTODO DE EVALUACIÓN DE IMPACTO MÁS APROPIADO PARA ANALIZAR UN PROBLEMA PÚBLICO, IMPLEMENTARLO, E INTERPRETAR SUS RESULTADOS; TAMBIÉN PERMITIRÁ CONOCER LOS SUPUESTOS DE IDENTIFICACIÓN UTILIZADOS EN LA EVALUACIÓN DE IMPACTO Y ASÍ CONSIDERAR LA VALIDEZ DE LOS MISMOS. _x000D_
ESTE CURSO PROVEERÁ HERRAMIENTAS PARA QUE ENCARGADOS DE PROGRAMAS PÚBLICOS, CONSULTORES E INVESTIGADORES PUEDAN INFLUIR LA GENERACIÓN DE EVIDENCIA RIGUROSA E INFORMACIÓN ÚTIL PARA LA TOMA DE DECISIONES.</t>
  </si>
  <si>
    <t>OVD/1141/2021</t>
  </si>
  <si>
    <t>04/06/2018</t>
  </si>
  <si>
    <t>0618-1145</t>
  </si>
  <si>
    <t>DIPLOMADO EN EVALUACIÓN CUALITATIVA DE POLÍTICAS PÚBLICAS (I EDICIÓN)</t>
  </si>
  <si>
    <t>27/11/2018</t>
  </si>
  <si>
    <t>EL OBJETIVO DEL DIPLOMADO ES QUE LOS PARTICIPANTES CONOZCAN LOS FUNDAMENTOS DE LA INVESTIGACIÓN CUALITATIVA, ASÍ COMO LAS DIVERSAS TÉCNICAS Y METODOLOGÍAS DE RECOLECCIÓN DE INFORMACIÓN PARA LA EFECTIVA GESTIÓN Y SEGUIMIENTO DE EVALUACIONES CUALITATIVAS DE POLÍTICAS PÚBLICAS.</t>
  </si>
  <si>
    <t>ACTUALIZAR A PROFESIONISTAS DEL SECTOR PÚBLICO O PRIVADO INTERESADOS EN ADQUIRIR CONOCIMIENTO PRÁCTICO SOBRE EVALUACIONES CUALITATIVAS DE PROGRAMAS Y POLÍTICAS PÚBLICAS.</t>
  </si>
  <si>
    <t>EMISIONES DE DIPLOMAS CON VALOR CURRICULAR A LOS PARTICIPANTES QUE ACREDITAN LOS SISTEMAS DE EVALUACIÓN ESTABLECIDOS EN EL PROGRAMA</t>
  </si>
  <si>
    <t>OVD/1140/2021</t>
  </si>
  <si>
    <t>0618-1143</t>
  </si>
  <si>
    <t xml:space="preserve">CURSO DE ANÁLISIS ECONÓMICO Y FINANCIERO PARA ABOGADOS </t>
  </si>
  <si>
    <t>29/05/2018</t>
  </si>
  <si>
    <t>12/09/2018</t>
  </si>
  <si>
    <t>FAMILIARIZAR A LOS PARTICIPANTES ACERCA DE LOS MÉTODOS DE ANÁLISIS ECONÓMICO Y FINANCIERO Y SUS POSIBILIDADES DE USO EN EL RAZONAMIENTO LEGAL</t>
  </si>
  <si>
    <t>FORMACIÓN DE ABOGADOS EN TEMAS DE ANÁLISIS, DISEÑO Y EVALUACIÓN DE TEMAS ECONÓMICOS Y FINANCIEROS</t>
  </si>
  <si>
    <t>OVD/1156/2021</t>
  </si>
  <si>
    <t>0618-1142</t>
  </si>
  <si>
    <t>PROYECTO EDITORIAL PARA LA ELABORACIÓN DE UN LIBRO ELECTRÓNICO</t>
  </si>
  <si>
    <t xml:space="preserve">AGENCIA NACIONAL DE SEGURIDAD INDUSTRIAL Y DE PROTECCIÓN AL MEDIO AMBIENTE DEL SECTOR HIDROCARBUROS (ASEA)
</t>
  </si>
  <si>
    <t>18/04/2018</t>
  </si>
  <si>
    <t xml:space="preserve">ALEJANDRA ELIZONDO CORDERO, </t>
  </si>
  <si>
    <t xml:space="preserve">ELABORAR UN LIBRO ELECTRÓNICO QUE ESTUDIE LA GESTIÓN Y EL PAPEL DE LA ASEA, ANALIZANDO SU MODELO REGULATORIO DE GESTIÓN BASADA EN RIESGOS. ASÍ, SE BUSCA CONTRIBUIR AL CONOCIMIENTO DEL PAPEL QUE TIENE ESTA AGENCIA EN LA POLÍTICA ENERGÉTICA Y AMBIENTAL DEL PAÍS </t>
  </si>
  <si>
    <t>EL PROYECTO ES RELEVANTE PARA EL PIRCE PUES ANALIZA UN NUEVO ENTE REGULADOR DEL SECTOR ENERGÉTICO, CON BASE EN APLICACIONES DE TEORÍAS DE LA ADMINISTRACIÓN PÚBLICA, EL DERECHO Y LAS FINANZAS. SUS TRES APARTADOS PRINCIPALES SE BASAN EN EL ANÁLISIS DE INSTRUMENTOS REGULATORIOS, DE CAPACIDADES INSTITUCIONALES Y ASPECTOS REPUTACIONALES, ASÍ COMO LA RELACIÓN DEL ORGANISMO CON OTRAS INSTITUCIONES.</t>
  </si>
  <si>
    <t xml:space="preserve">PRIMER ENTREGABLE: DISEÑO CONCEPTUAL DE LOS CONTENIDOS DEL LIBRO ELECTRÓNICO._x000D_
SEGUNDO ENTREGABLE: SELECCIÓN DE LOS AUTORES QUE CONTRIBUYAN A LA ELABORACIÓN DE LIBRO ELECTRÓNICO._x000D_
TERCER ENTREGABLE: DIAGNÓSTICO Y REVISIÓN PRELIMINAR DE TRABAJOS._x000D_
CUARTO ENTREGABLE: DISEÑO DEL LIBRO._x000D_
</t>
  </si>
  <si>
    <t>1070/2020</t>
  </si>
  <si>
    <t>FALTA UNA FIRMA DE LA CONTRAPARTE</t>
  </si>
  <si>
    <t>0518-1137</t>
  </si>
  <si>
    <t>DIAGNÓSTICO BASE PARA EL FORTALECIMIENTO DEL CENTRO NACIONAL DE METROLOGÍA (CENAM)</t>
  </si>
  <si>
    <t xml:space="preserve">CENTRO NACIONAL DE METROLOGÍA
</t>
  </si>
  <si>
    <t>30/07/2018</t>
  </si>
  <si>
    <t>REVISAR Y ANÁLISAR EL MANDATO LEGAL DEL CENAM, CON EL PROPÓSITO DE IDENTIFICAR LOS ASPECTOS JURÍDICOS Y ORGANIZACIONALES QUE SE REQUERÍAN MODIFICAR (VIAVILIDAD, REQUERIMIENTOS, VENTAJAS Y RETOS) PARA INICIAR UN PROCESO DE FORTALECIMIENTO Y TRANSFORMACIÓN INSTITUCIONAL</t>
  </si>
  <si>
    <t>ESTA PROPUESTA CONSISTE EN SERVICIOS PROFESIONALES  ESPECIALIZADAS QUE PERMITIRÁN AL CENAM CONTAR, EN UN PRIMER MOMENTO, UN DIAGNÓSTICO SOBRE SU MARCO NORMATIVO VIGENTE.</t>
  </si>
  <si>
    <t>PROGRAMA DE TRABAJO QUE INCLUYE EL DETALLE DE LAS ACTIVIDADES, LOS RESPONSABLES INVOLUCRADOS Y LOS TIEMPOS DEFINIDOS PARA EL CUMPLIMIENTO DEL PROYECTO._x000D_
DOCUMENTO DIAGNOSTICO BASE QUE PERMITA CONOCER LAS FORTALEZAS Y DEBILIDADES DEL CENAM PARA TRANSFORMARSE COMO ENTE PUBLICO  EN TÉRMINOS DE SU MACRO-FUNCIONES Y DE LAS ESTRUCTURAS QUE LO SOPORTAN ACTUALMENTE</t>
  </si>
  <si>
    <t>OVD/1206/2021</t>
  </si>
  <si>
    <t>28/05/2018</t>
  </si>
  <si>
    <t>0518-1131</t>
  </si>
  <si>
    <t>DIPLOMADO EN REGULACIÓN  3RA. EDICIÓN</t>
  </si>
  <si>
    <t>17/05/2018</t>
  </si>
  <si>
    <t>16/11/2018</t>
  </si>
  <si>
    <t>FORMACIÓN DE ESPECIALISTAS EN EL ANÁLISIS, DISEÑO Y EVALUACIÓN DE LA REGULACIÓN, HACIENDO USO DE UN ENFOQUE INTERDISCIPLINARIO ORIENTADO AL ESTUDIO ECONÓMICO, JURÍDICO Y DE LA POLÍTICA PÚBLICA DE SECTORES ECONÓMICOS SUJETOS A REGULACIÓN POR PARTE DEL ESTADO.</t>
  </si>
  <si>
    <t>ENTENDER LA FUNCIÓN DE LA REGULACIÓN Y LA COMPETENCIA ECONÓMICA, ASÍ COMO CONOCER LOS INSTRUMENTOS DE CARÁCTER REGULATORIO Y LA RACIONALIDAD DE LAS POLÍTICAS PÚBLICAS EN DICHA MATERIA, SU DISEÑO, IMPLEMENTACIÓN Y EVALUACIÓN, CON LA FINALIDAD DE MEJORAR EL DESEMPEÑO ECONÓMICO Y EL BIENESTAR DE LA SOCIEDAD</t>
  </si>
  <si>
    <t>DIPLOMAS  Y CALIFICACIONES</t>
  </si>
  <si>
    <t>1047/2020</t>
  </si>
  <si>
    <t>08/05/2018</t>
  </si>
  <si>
    <t>0418-1126</t>
  </si>
  <si>
    <t>MEDICIÓN DE LA FUERZA LETAL EN AMÉRICA LATINA</t>
  </si>
  <si>
    <t xml:space="preserve">FOUNDACIÓN OPEN SOCIETY INSTITUTE DEVELOPMENT  (OSI)
</t>
  </si>
  <si>
    <t>01/04/2018</t>
  </si>
  <si>
    <t xml:space="preserve">CATALINA PEREZ-CORREA , </t>
  </si>
  <si>
    <t>ESTE PROYECTO BUSCA ELABORAR UNA METODOLOGÍA PARA EL MONITOREO DE LA FUERZA LETAL EN AMÉRICA LATINA. SE BUSCA CONSTRUIR, ENTRE LOS PARTICIPANTES, UN CONJUNTO DE INDICADORES QUE PERMITAN LA EVALUACIÓN Y ANÁLISIS DEL USO DE LA FUERZA EN CUALQUIER PAÍS. COMO OBJETIVOS ESPECÍFICOS, EL PROYECTO BUSCA ADEMÁS, CONOCER EL ESTADO DE SITUACIÓN DE LA INFORMACIÓN GUBERNAMENTAL Y DE SU ACCESO U OPACIDAD PARA LOS PAÍS SELECCIONADOS Y, HACER UNA PRIMERA RECABACIÓN DE DATOS SOBRE EL USO DE LA FUERZA LETAL POR DIVERSAS AGENCIAS DE SEGURIDAD EN LOS PAÍSES SELECCIONADOS. ESTOS PAÍSES SON: MÉXICO, BRASIL, COLOMBIA, VENEZUELA Y EL SALVADOR.</t>
  </si>
  <si>
    <t xml:space="preserve">EL USO EXCESIVO DE LA FUERZA POR PARTE DE LAS POLICÍAS Y FUERZAS ARMADAS REPRESENTA UN PROBLEMA QUE COMPARTEN VARIOS PAÍSES DE AMÉRICA LATINA. SE TRATA DE UN PROBLEMA QUE YA HA SIDO SEÑALADO EN VARIOS CONTEXTOS DE LA REGIÓN COMO VENEZUELA (DEL OLMO: 1990, GABALDON Y BIRKBECK: 2002), ARGENTINA (CHEVIGNY: 1995, CELS: 2002), BRASIL (CANO: 1997, 2003, 2010), GUYANA (MARS:2002) O MÉXICO (SILVA, PÉREZ-CORREA Y GUTIÉRREZ, 2017). _x000D_
ACTUALMENTE EXISTEN UN CONJUNTO DE FACTORES Y TENDENCIAS QUE SOLO PUEDEN CONDUCIR A SU AGRAVAMIENTO. LAS CONDICIONES QUE FAVORECEN EL USO EXCESIVO DE LA FUERZA LETAL TIENEN PRESENCIA HOY EN VARIOS PAÍSES, TALES COMO: A) UNA DELINCUENCIA VIOLENTA QUE REPRESENTA UN RIESGO REAL PARA LA POBLACIÓN Y LAS FUERZAS DE SEGURIDAD, B) UN DISCURSO GUBERNAMENTAL Y SOCIAL DE “GUERRA” EN CONTRA DE LA DELINCUENCIA, C) EL RESPALDO DE UNA PARTE SIGNIFICATIVA DE LA POBLACIÓN A PRÁCTICAS COMO LA TORTURA O LAS EJECUCIONES EXTRAJUDICIALES COMO MECANISMO PARA COMBATIR A LA DELINCUENCIA ORGANIZADA, Y D) UN SISTEMA DE JUSTICIA QUE NO INVESTIGA LA ENORME MAYORÍA DE LOS CASOS DONDE SE USA LA FUERZA CON RESULTADOS LETALES, PERMANECIENDO LOS CASOS DE USO EXCESIVO IMPUNES, E) LA CADA VEZ MAYOR PARTICIPACIÓN Y DESPLIEGUE DE FUERZAS PREPARADAS PARA LA GUERRA COMO EL EJÉRCITO Y LA MARINA EN TAREAS DE SEGURIDAD PÚBLICA LOCAL._x000D_
TODO LO ANTERIOR, REPRESENTA UN LLAMADO PARA ENFRENTAR EL PROBLEMA DEL USO EXCESIVO DE LA FUERZA LETAL POR PARTE DE POLICÍAS Y FUERZAS ARMADAS. EL PRIMER PASO Y PRINCIPAL PROPÓSITO DEL PRESENTE PROYECTO, ES MEDIRLO Y HACERLO VISIBLE DE MANERA SISTEMÁTICA Y CON UNA METODOLOGÍA ROBUSTA. INICIALMENTE, EL PROYECTO INCLUIRÁ LA PARTICIPACIÓN DE INVESTIGADORES DE CINCO PAÍSES SELECCIONADOS DE AMÉRICA LATINA. TODOS LOS INVESTIGADORES FORMAN PARTE DE RECONOCIDAS INSTITUCIONES ACADÉMICAS.  _x000D_
</t>
  </si>
  <si>
    <t xml:space="preserve">EL RESULTADO ESPECÍFICO DEL PROYECTO CONSISTE EN LA ELABORACIÓN UN DOCUMENTO SOBRE EL MONITOREO DEL USO DE LA FUERZA LETAL EN AMÉRICA LATINA ASÍ COMO DOCUMENTOS NACIONALES DONDE SE PRESENTEN LOS RESULTADOS POR PAÍS. EL DOCUMENTO REGIONAL SERÁ UN PRODUCTO ACADÉMICO QUE PERMITA TANTO LA PUBLICACIÓN DE LOS DATOS INICIALES COMO DE LA METODOLOGÍA DE MEDICIÓN DE USO DE LA FUERZA LETAL._x000D_
 TAMBIÉN, SE CREARÁ UNA PÁGINA WEB CON LOS INDICADORES PROPUESTOS POR LOS INVESTIGADORES PARTICIPANTES. ESTA PÁGINA ADEMÁS TENDRÁ LOS DATOS INICIALES, PRODUCTO DEL PRIMER MONITOREO. _x000D_
</t>
  </si>
  <si>
    <t>OVD/1185/2021</t>
  </si>
  <si>
    <t>09/04/2018</t>
  </si>
  <si>
    <t>sin convenio CAAD Autorizó cierre sin carta satisfaciión 16/02/2021</t>
  </si>
  <si>
    <t>0318-1123</t>
  </si>
  <si>
    <t>CORE SKILLS FASE 2</t>
  </si>
  <si>
    <t>CONSEJO BRITÁNICO EN MÉXICO</t>
  </si>
  <si>
    <t>01/03/2018</t>
  </si>
  <si>
    <t xml:space="preserve">JIMENA HERNÁNDEZ ., </t>
  </si>
  <si>
    <t>IDENTIFICAR LOS EFECTOS DE LA IMPLEMENTACIÓN DEL PROYECTO CORE SKILLS TANTO EN LOS MAESTROS QUE RECIBIERON CAPACITACIÓN (PRÁCTICA DOCENTE) COMO EN SUS ALUMNOS (MOTIVACIONES Y APRENDIZAJES) EN LOS ESTADOS DE GUANAJUATO Y JALISCO</t>
  </si>
  <si>
    <t xml:space="preserve">EL PROYECTO CORE SKILLS PROPORCIONA CAPACITACIONES MAESTROS EN HABILIDADES BÁSICAS Y SU DESARROLLO CON LOS ESTUDIANTES. VALORAR EN QUE MEDIDA LOS PROFESORES CAMBIAN DE ORIENTACIÓN PEDAGÓGICA ES CRUCIAL EN EL MARCO DEL NUEVO MODELO EDUCATIVO. DE LA MISMA FORMA EL ESTUDIO EXPLORA LOS EFECTOS QUE LAS CAPACITACIONES TIENEN EN LOS ALUMNOS: SATISFACCIÓN, MOTIVACIÓN Y METORA DE ACTIVIDADES. </t>
  </si>
  <si>
    <t xml:space="preserve">1.	PROTOCOLO DE OBSERVACIÓN DE HABILIDADES BÁSICAS _x000D_
2.	INFORME DE RESULTADOS GUANAJUATO_x000D_
3.	INFORME DE RESULTADOS JALISCO_x000D_
</t>
  </si>
  <si>
    <t>1033/2020</t>
  </si>
  <si>
    <t>0218-1118</t>
  </si>
  <si>
    <t>FORTALECIENDO LOS CENTROS DE INVESTIGACIÓN EN POLÍTICA CIBERNÉTICA EN EL SUR GLOBAL (AMÉRICA LATINA Y EL CARIBE).</t>
  </si>
  <si>
    <t>01/01/2018</t>
  </si>
  <si>
    <t xml:space="preserve">CREAR UN CENTRO DE POLÍTICA CIBERNÉTICA PARA AMÉRICA LATINA PARA FOMENTAR EL DIÁLOGO ACADÉMICO ENTRE LA SOCIEDAD CIVIL, EL SECTOR PRIVADO Y LEGISLADORES, Y UNIR UNA RED REGIONAL DE INVESTIGADORES Y PROFESIONALES QUE PROMUEVEN EL USO DE LAS TECNOLOGÍAS DE LA INFORMACIÓN Y COMUNICACIÓN (TIC) PARA EL DESARROLLO SOCIAL Y ECONÓMICO DE LA REGIÓN. _x000D_
_x000D_
EL CENTRO TIENE COMO OBJETIVO FOMENTAR UNA SOCIEDAD INCLUSIVA, PRODUCTIVA Y EQUITATIVA PARA AMÉRICA LATINA MEDIANTE LA GENERACIÓN DE CONOCIMIENTO BASADO EN EVIDENCIA PARA FORTALECER LAS POLÍTICAS PÚBLICAS LOCALES, NACIONALES Y REGIONALES DISEÑADAS PARA PROTEGER Y PROMOVER LA DEMOCRACIA, LA INCLUSIÓN SOCIAL Y LAS OPORTUNIDADES ECONÓMICAS._x000D_
</t>
  </si>
  <si>
    <t xml:space="preserve">SOBRE LA BASE DE LOS AÑOS DE EXPERIENCIA DEL CIDE EN LA INVESTIGACIÓN DE TIC, Y CON EL APOYO DE SU RED INTERNACIONAL DE INVESTIGADORES DE LA COMUNIDAD SOBRE TIC EN LA REGIÓN, ESTE PROYECTO OFRECERÁ:_x000D_
-	LA CREACIÓN DE UN “HUB” ESPECIALIZADO QUE IMPULSE LA INVESTIGACIÓN BASADA EN EVIDENCIA, LA CAPACITACIÓN Y EL INTERCAMBIO DE CONOCIMIENTOS SOBRE INNOVACIONES DIGITALES EN DIFERENTES CONTEXTOS REGIONALES;_x000D_
-	FORTALECER LA COLABORACIÓN ENTRE INVESTIGADORES DE TIC EN AMÉRICA LATINA DESDE UN ENFOQUE INTEGRAL E INTERDISCIPLINARIO; Y_x000D_
-	AMPLIAR LAS LÍNEAS DE INVESTIGACIÓN Y DE CAPACITACIÓN SOBRE TIC PARA EL DESARROLLO PARA INCLUIR TEMAS DE CIBERSEGURIDAD, DERECHOS DIGITALES, PRIVACIDAD, INNOVACIÓN EN ECONOMÍA, MERCADOS LABORALES DIGITALES Y PARTICIPACIÓN EN EL ECOSISTEMA DIGITAL DESDE UNA PERSPECTIVA DE GÉNERO._x000D_
</t>
  </si>
  <si>
    <t xml:space="preserve">ACTIVIDADES GENERALES:_x000D_
-	INVESTIGACIÓN ACADÉMICA: INVESTIGACIÓN INTERDISCIPLINARIA, REVISTA DE ECONOMÍA DIGITAL, PROGRAMA DE BECARIOS NO-RESIDENTES. _x000D_
-	OBJETIVO: FORTALECER Y DIVERSIFICAR LAS ÁREAS DE INVESTIGACIÓN COMO POLÍTICAS TRANSVERSALES._x000D_
-	EVENTOS: SEMINARIOS PÚBLICOS EN LÍNEA Y PRESENCIALES, EVENTOS DE NETWORKING, FOROS REGIONALES._x000D_
-	OBJETIVO: CONECTAR Y CONVOCAR A FUNCIONARIOS, EMPRESAS, ORGANIZACIONES DE LA SOCIEDAD CIVIL Y ACADÉMICOS PARA INTERCAMBIAR CONOCIMIENTOS SOBRE LOS DESAFÍOS Y LAS INNOVACIONES._x000D_
-	EDUCACIÓN Y CAPACITACIÓN: CAPACITACIONES PARA FUNCIONARIOS PÚBLICOS Y REGULADORES, TALLERES DE EXPERTOS, Y CURSOS EJECUTIVOS ESPECIALIZADOS._x000D_
-	OBJETIVO: FORTALECER CAPACIDADES ENTRE LAS PRINCIPALES INSTITUCIONES Y PERSONAS SOBRE MEJORES PRÁCTICAS Y LA INFLUENCIA DE LAS TIC EN LAS ESFERAS SOCIAL, ECONÓMICA Y POLÍTICA._x000D_
_x000D_
INICIATIVAS PARTICULARES:_x000D_
_x000D_
-	REVISTA LATINOAMERICANA DE ECONOMÍA DIGITAL: EL CENTRO ESTÁ TRABAJANDO ACTUALMENTE CON EL CENTRO DE ESTUDIOS DE TELECOMUNICACIONES PARA AMÉRICA LATINA (CET.LA) EN EL DESARROLLO DE LA PRIMERA REVISTA ACADÉMICA ESCRITA EN ESPAÑOL SOBRE TEMAS DE POLÍTICA DIGITAL EN LA REGIÓN, LLAMADA REVISTA LATINOAMERICANA DE ECONOMÍA DIGITAL. LA REVISTA SERÁ PUBLICADA POR EL ÁREA EDITORIAL DE CIDE Y FINANCIADA POR EL BANCO DE DESARROLLO DE AMÉRICA LATINA (CAF). LA REVISTA SE CONVERTIRÁ EN UN PRODUCTO DEL CENTRO._x000D_
-	PROGRAMA DE BECARIOS NO RESIDENTES: TIENE COMO OBJETIVO FORTALECER LA CAPACIDAD DE INVESTIGACIÓN A NIVEL LOCAL Y REGIONAL DE INVESTIGADORES DE POLÍTICA DIGITAL EN AMÉRICA LATINA MIENTRAS REALICEN INVESTIGACIONES Y ACTIVIDADES QUE ABORDAN CUESTIONES EMERGENTES DE POLÍTICA DIGITAL EN LA REGIÓN DENTRO DE UN CONTEXTO GLOBAL. EL PROGRAMA ESTÁ DISEÑADO PARA PROMOVER EL DESARROLLO PROFESIONALES Y OPORTUNIDADES PARA LOS BECARIOS A LA VEZ QUE FORTALECE Y DIVERSIFICA LOS TEMAS DE INVESTIGACIÓN EXAMINADOS EN EL CENTRO.  LAS BECAS DURAN UN AÑO CALENDARIO (12 MESES), CON LA POSIBILIDAD DE SOLICITAR UNA EXTENSIÓN DE AÑO ADICIONAL._x000D_
-	CPR LATAM: CPR LATAM ES UNA CONFERENCIA ANUAL BUSCA AVANZAR EL CONOCIMIENTO SOBRE EL IMPACTO SOCIAL, ECONÓMICO Y POLÍTICO DE LAS TIC EN LAS AMÉRICAS. FOMENTA LA INVESTIGACIÓN Y EL DIÁLOGO ENTRE LOS INVESTIGADORES Y LOS CREADORES DE POLÍTICAS ENCARGADOS DE EXAMINAR LA PROBLEMÁTICA DE LA TECNOLÓGICA Y DE LAS POLÍTICAS QUE AFECTAN A LAS TIC, Y SU IMPACTO EN EL DESARROLLO. EN 2017, MÁS DE 150 EXPERTOS MUNDIALES EN TELECOMUNICACIONES SE REUNIERON EN CARTAGENA EN LA XI CONFERENCIA PARA HABLAR SOBRE LA MANERA EN LA QUE NUEVAS TECNOLOGÍAS Y POLÍTICAS DE LAS TIC IMPACTAN EL DESARROLLO SOCIO-ECONÓMICO EN LA REGIÓN. EL CENTRO SERÁ LA INSTITUCIÓN EJECUTORA DE LA CONFERENCIA ANUAL DE CPR LATAM ORGANIZADA CONJUNTAMENTE CON EL CONGRESO LATINOAMERICANO DE TELECOMUNICACIONES (CLT), CON ALIADOS ITU, ASIET Y GSMA AMÉRICA LATINA._x000D_
_x000D_
INDICADORES DE ÉXITO:_x000D_
-	FORTALECIMIENTO DE INVESTIGACIÓN. _x000D_
-	DESARROLLO DE CAPITAL HUMANO. _x000D_
-	COMUNIDAD COHESIVA. _x000D_
-	INFLUIR EN POLÍTICAS PÚBLICAS. _x000D_
-	REPUTACIÓN. _x000D_
-	AMPLIAR AUDIENCIAS. _x000D_
-	SOSTENIBILIDAD FINANCIERA._x000D_
</t>
  </si>
  <si>
    <t>OVD/1123/2020</t>
  </si>
  <si>
    <t>20/02/2018</t>
  </si>
  <si>
    <t>0218-1117</t>
  </si>
  <si>
    <t>CURSO DE INDUCCIÓN SOBRE MÉXICO PARA DIPLOMÁTICOS. 2018</t>
  </si>
  <si>
    <t>07/02/2018</t>
  </si>
  <si>
    <t>30/05/2018</t>
  </si>
  <si>
    <t>EL CURSO DE INTRODUCCIÓN SOBRE MÉXICO TIENE COMO OBJETIVO PROPORCIONAR A LOS FUNCIONARIOS DE ALTO NIVEL DE LA EMBAJADA DE ESTADOS UNIDOS, UNA VISIÓN GENERAL Y DOCUMENTADA SOBRE EL MÉXICO CONTEMPORÁNEO. _x000D_
A LO LARGO DEL CURSO SE ABORD</t>
  </si>
  <si>
    <t xml:space="preserve">LOS FUNCIONARIOS DE ALTO NIVEL DE LA EMBAJADA ADQUIERAN HERRAMIENTAS QUE LES PERMITAN OBTENER UN MEJOR CONOCIMIENTO DEL GOBIERNO LA SOCIEDAD CIVIL, LAS EMPRESAS , UNIVERSIDADES Y SECTORES DIVERSOS DE LA SOCIEDAD MEXICANA, CON EL PROPÓSITO DE CONTAR CON UNA PERSPECTIVA INFORMADA PARA LA REALIZACIÓN DE SU ACTIVIDAD DIPLOMÁTICA </t>
  </si>
  <si>
    <t>FORMACIÓN DE 16 DIPLOMÁTICOS DE LA EMBAJADA DE ESTADOS UNIDOS</t>
  </si>
  <si>
    <t>1105/2020</t>
  </si>
  <si>
    <t xml:space="preserve">DIF. 84 CENTAVOS </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</si>
  <si>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</si>
  <si>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</si>
  <si>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</si>
  <si>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</si>
  <si>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</si>
  <si>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</si>
  <si>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</si>
  <si>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</si>
  <si>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</si>
  <si>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</si>
  <si>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DIF INGRESO POR TIPO DE CAMBIO, YA NO INGRESARÁN 53,314.47 SE SOLICITÓ REPRESUPUESTO.</t>
  </si>
  <si>
    <t>0218-1109</t>
  </si>
  <si>
    <t>920/711</t>
  </si>
  <si>
    <t xml:space="preserve">ASSESSING THE POTENTIAL FOR CIVIL ORGANIZATIONS WITHIN REGIONS AFFECTED BY CRIMINAL VIOLENCE TO HOLD STATE INSTITUTIONS TO HUMAN RIGHTS-BASED DEVELOPMENT </t>
  </si>
  <si>
    <t xml:space="preserve">UNIVERSITY OF ABERDEEN
</t>
  </si>
  <si>
    <t xml:space="preserve">14/11/216
</t>
  </si>
  <si>
    <t>31/07/2019</t>
  </si>
  <si>
    <t xml:space="preserve">EDGAR GUERRA NULL, </t>
  </si>
  <si>
    <t>EL OBJETIVO DEL PROYECTO ES ENTONCES ENTENDER Y EVALUAR A TRAVÉS DE LA ETNOGRAFÍA COMPARATIVA, DENTRO DE ZONAS MARCADAS POR VIOLENCIA Y/O CAPTURA DE INSTITUCIONES, EL ACTIVISMO ENTENDIDO COMO UNA AMPLIA GAMA DE INTENTOS POR DIVERSOS ACTORES, ORIENTADOS POR UN SENTIDO DE JUSTICIA AL MENOS CONSISTENTE CON LAS NORMAS INTERNACIONALES DE DERECHOS HUMANOS, DE REESTRUCTURAR LAS PROPIAS INSTITUCIONES, PREVINIENDO LA CAPTURA POR ACTORES AJENOS A LOS PRINCIPIOS DE DERECHOS HUMANOS, CON EL FIN DE LOGRAR CIERTA TRANSFORMACIÓN SOCIAL, QUE INCLUIRÍA LA REDUCCIÓN DE LA PROPIA VIOLENCIA ASÍ COMO LA MEJORA DE LAS CONDICIONES SOCIALES QUE LA PROPICIAN, GARANTIZANDO A SU VEZ EL ACTIVISMO A FUTURO.</t>
  </si>
  <si>
    <t xml:space="preserve">SE TRATA DE UN ESTUDIO INÉDITO EN MÉXICO SOBRE EL TEMA DEL PAPEL DE LA SOCIEDAD CIVIL EN CONTEXTOS DE VIOLENCIA CRÓNICA E INDIFERENCIA INSTITUCIONAL. SE TRATA DE COMPRENDER Y EXPLICAR LOS MECANISMOS QUE DETONAN EL SURGIMIENTO DE GRUPOS DE LA SOCIEDAD CIVIL Y CÓMO LOGRAN GENERAR CAMBIOS A NIVEL COMUNITARIO EN LOS CONTEXTOS EN QUE EMERGEN. </t>
  </si>
  <si>
    <t>TRES LIBROS ACADÉMICOS, DOS INFORMES DE POLÍTICA PÚBLICA, 3 WORKSHOPS.</t>
  </si>
  <si>
    <t>OVD/1236/2021</t>
  </si>
  <si>
    <t>Ccierre sin carta satisfacción. CAAD 01/03/2021 Re-presupuesto para cierre CAAD 09/03/2021</t>
  </si>
  <si>
    <t>0218-1108</t>
  </si>
  <si>
    <t xml:space="preserve">ESTUDIO SOBRE LA PROYECCIÓN Y EL IMPACTO DE LAS RESOLUCIONES POR DISPOSICIONES EMITIDAS POR EL CONAPRED: ANÁLISIS DE TÉCNICA JURÍDICA PARA LA MEJORA ARGUMENTATIVA Y LA EVALUACIÓN DE IMPACTO </t>
  </si>
  <si>
    <t xml:space="preserve">CONSEJO NACIONAL PARA PREVENIR LA DISCRIMINACIÓN (CONAPRED)
</t>
  </si>
  <si>
    <t>31/03/2017</t>
  </si>
  <si>
    <t>ELABORAR UN ESTUDIO SOBRE LA CONFORMACIÓN DE LAS RESOLUCIONES EMITIDAS Y SU IMPACTO ESTRUCTURAL, COMO MIRAS A CONSOLIDAR A SU ARGUMENTACIÓN JURÍDICA Y LA EMISIÓN DE LAS MEDIDAS ADMINISTRATIVAS Y DE REPARACIÓN IMPUESTAS EN DICHOS INSTRUMENTOS JURÍDICOS.</t>
  </si>
  <si>
    <t xml:space="preserve">EL PROYECTO TIENE UNA CLARA RELEVANCIA ACADÉMICA, AL PROPONER EL DESARROLLO DE UNA METODOLOGÍA ESPECÍFICA PAR EL ANÁLISIS DE LA ARGUMENTACIÓN JURÍDICA DE RESOLUCIONES EMITIDAS POR UN ÓRGANO ADMINISTRATIVO DE PROYECCIÓN A LOS DERECHOS HUMANOS._x000D_
ESTOS TEMAS ESTÁN INTRÍNSECAMENTE VINCULADOS CON LA INVESTIGACIÓN QUE REALIZAN DISTINTAS PERSONAS DE LA INSTITUCIÓN Y SE VINCULA, DE MANERA CERCANA,CON ACTIVIDADES TANTO ACADÉMICAS COMO DOCENTES. EN ESTE SENTIDO, EL DESARROLLO DEL PROYECTO NO SOLO APORTA NUEVOS CONOCIMIENTOS A LAS PERSONAS SERVIDORAS PÚBLICAS DEL CONSEJO NACIONAL PARA LA PREVENIR LA DISCRIMINACIÓN, SINO QUE SERVIRÁ PARA AMPLIAR Y FORTALECER LA INVESTIGACIÓN QUE REALIZAREMOS EN MATERIA  DE ARGUMENTACIÓN JURÍDICA EN MATERIA DE DERECHOS HUMANOS, DESDE SEDE ADMINISTRATIVA. </t>
  </si>
  <si>
    <t>PROPUESTA METODOLÓGICA PARA LA REALIZACIÓN DEL ESTUDIO;_x000D_
FICHA METODOLÓGICA PARA EL ANÁLISIS DE LAS RESOLUCIONES PARA LA DISPOSICIÓN DE CONAPRED</t>
  </si>
  <si>
    <t>OVD/1124/2020</t>
  </si>
  <si>
    <t>03/03/2017</t>
  </si>
  <si>
    <t>0118-1093</t>
  </si>
  <si>
    <t xml:space="preserve">ESTUDIOS EN MATERIA DE REDUCCIÓN DE LA VIOLENCIA EN CONTRA DE LAS MUJERES Y EL FORTALECIMIENTO DE POLÍTICA DE GÉNERO </t>
  </si>
  <si>
    <t xml:space="preserve">CABIFY MÉXICO 
</t>
  </si>
  <si>
    <t>15/01/2018</t>
  </si>
  <si>
    <t xml:space="preserve">REALIZAR UN ANÁLISIS DE LOS FACTORES QUE IMPACTAN EN LA VIOLENCIA EN CONTRA DE LAS MUJERES; IMPULSAR EL DIALOGO INTERDISCIPLINARIO CON EL FIN DE OFRECER UN PANORAMA DE CÓMO SE ENTIENDE EL PROBLEMA DESDE LA PERSPECTIVA DE LAS INSTITUCIONES Y ACTORES </t>
  </si>
  <si>
    <t xml:space="preserve">CON ESTE PROYECTO, EL LNPP PODRÁ CONSOLIDAR LA LÍNEA DE INVESTIGACIÓN SOBRE GÉNERO QUE BUSCA DESARROLLAR LA UNIDAD DE INNOVACIÓN, COMPORTAMIENTO Y EXPERIMENTACIÓN Y CONTAR CON INFORMACIÓN SOBRE LAS INTERVENCIONES EXPERIMENTALES QUE HAN DEMOSTRADO SER EFECTIVAS PARA PREVENIR Y/O REDUCIR LA VIOLENCIA EN CONTRA DE LAS MUJERES </t>
  </si>
  <si>
    <t>ESTUDIO SOBRE LA VIOLENCIA EN CONTRA DE LAS MUJERES EN MÉXICO _x000D_
VISUALIZACIÓN DE DATOS SOBRE LA VIOLENCIA EN CONTRA DE LAS MUJERES EN MÉXICO EN MICROSITIO_x000D_
MEMORIAS DE DIÁLOGO SOBRE LA VIOLENCIA EN CONTRA DE LAS MUJERES _x000D_
POLICY BRIEF SOBRE EVIDENCIA EXPERIMENTAL  E INTERVENCIONES INFORMADAS POR LA ECONOMÍA DEL COMPORTAMIENTO PARA PREVENIR LA VIOLENCIA EN CONTRA DE LAS MUJERES _x000D_
PRESENTACIÓN DE DOCUMENTOS FINAL EN MESA DE DIALOGO. NOTA: SE BUSCARÁ  LA PARTICIPACIÓN DE INVITADOS INTERNACIONALES TALES COMO EL BANCO INTERAMERICANO DE DESARROLLO, BANCO MUNDIAL, UNIVERSIDADES EXTRANJERAS _x000D_
MICROSITIO PARA LA DIVULGACIÓN Y VISIBILIZACIÓN DE RESULTADOS</t>
  </si>
  <si>
    <t>OVD/1144/2021</t>
  </si>
  <si>
    <t>31/01/2018</t>
  </si>
  <si>
    <t>0118-1091</t>
  </si>
  <si>
    <t xml:space="preserve">LOS MIGRANTES CENTROAMERICANOS EN LA AGENDA PÚBLICA MEXICANA: DIAGNOSTICO, CAMBIO NARRATIVO E INCIDENCIA </t>
  </si>
  <si>
    <t>02/01/2018</t>
  </si>
  <si>
    <t xml:space="preserve">PROYECTAR A UNA CONSTELACIÓN DE VOCEROS QUE DÉ A CONOCER LOS CONTENIDOS DE LOS PRODUCTOS A PROPÓSITOS DEL DOBLE DISCURSO MIGRATORIO EN LA AGENDA PÚBLICA MEXICANA, Y QUE NO SÓLO AUMENTE SU PRESENCIA EN MEDIOS DE COMUNICACIÓN, SINO QUE TAMBIÉN SE CONVIERTA EN UNA REFERENCIA OBLIGATORIA EN LO RELATIVO A ESTE TEMA </t>
  </si>
  <si>
    <t xml:space="preserve">A) ES RELEVANTE PARA PERIODISMO POR QUE VAMOS A ESTUDIAR DE LA FORMA QUE LOS MEDIOS ESTÁN CUBRIENDO UN TEMA DETERMINADO. _x000D_
B) PARA EL PEEEUU ES IMPORTANTES POR QUE ESTAMOS CUBRIENDO UN TEMA PRIORITARIO PARA EL PROGRAMA, QUE ES LA MIGRACIÓN </t>
  </si>
  <si>
    <t xml:space="preserve">1. UN ESTUDIO ACADÉMICO SOBRE LA COBERTURA EN MEDIOS DE COMUNICACIÓN RESPECTO A LOS MIGRANTES CENTROAMERICANOS EN MÉXICO Y A LOS MIGRANTES MEXICANOS EN ESTADOS UNIDOS _x000D_
2. DOCUMENTOS DE RECOMENDACIONES QUE REPORTEO PARA CUBRIR TEMAS  MIGRATORIOS EN LOS MEDIOS DE COMUNICACIÓN _x000D_
3. UN REPORTAJE DE PERIODISMO DE INVESTIGACIÓN ORIGINAL SOBRE LOS MIGRANTES CENTROAMERICANOS EN MÉXICO_x000D_
4. ENCUENTRO DE VOCEROS DE 20 PERSONAS </t>
  </si>
  <si>
    <t xml:space="preserve">OVD/1225/2021 OVD/1249/2021 DEL 18/03/2021
</t>
  </si>
  <si>
    <t>0118-1090</t>
  </si>
  <si>
    <t>TALENTUM MUJERES 2018</t>
  </si>
  <si>
    <t>04/01/2018</t>
  </si>
  <si>
    <t>30/06/2018</t>
  </si>
  <si>
    <t xml:space="preserve">ESTA ES LA TERCERA EDICIÓN DE TALENTUM MUJERES, POR LO QUE EL PRINCIPAL OBJETIVO ES PODER PRESENTAR UNA PROPUESTA  DE POLÍTICA PÚBLICA BASADA EN LAS EDICIONES PASADAS Y LA EDICIÓN 2018.  EN PARTICULAR, LA IDEA ES PODER ADAPTAR E MODELO TALENTUM MUJERES A LA ESTRUCTURA DEL INE Y DE ESTA MANERA LOGRAR SU EXPANSIÓN A NIVEL NACIONAL._x000D_
_x000D_
TALENTUM MUJERES ES UN PROGRAMA DE TALENTUM.MS IMPLEMENTANDO E COLABORACIÓN CON CENTRO, AQUE NACE DE LA NECESIDAD DE COMPENSAR LA BRECHA DE SELECCIÓN POR GENERO OBSERVADA EN PILOTOS ANTERIORES- DONDE ES UN CONSTANTE QUE SOLÓ LA TERCERA PARTE DE LOS ESTUDIANTES EVALUADOS QUE LOGRAN PASAR LOS FILTROS DE SELECCIÓN SON MUJERES. LAS RAZONES DETRÁS DE ESTA DISPARIDAD SON ESTRUCTURALES; EL GRUPO DE ESTUDIANTES CON EL TRABJA TALENTUM-MS PROVIENE DE MEDIOS EN DESVENTAJA. </t>
  </si>
  <si>
    <t>ES UN ECHO QUE EXISTE EN MÉXICO Y EN EL MUNSDO UNA DESIGUALDAD, ESTRUCTURAL, ENTRE MUJERES Y HOMBRES. CREAR Y ANALIZAR PROYECTOS QUE BUSCAN  ROMPER CON ESTA DESIGUALDAD ES VITAL PARA PODER COMBATIRLA. POR LO TANTO, ESTE PROYECTO BUSCA OFRECER LA LA LITERATURA DE GENERO Y DE TALENTO UN EJEMPLO DE PROGRAMA QUE EMPODERAR A JÓVENES MUJERES Y LES PERMITE NO SÓLO CAMBIAR ESTA DESIGUALDAD SI NO DESARROLLAR HERRAMIENTAS SOCIALES, ACÁDEMICAS Y PSICOLÓGICAS PARA DESARROLLAR PLENAMENTE.  _x000D_
TALENTUM MUJERES ES UN EJEMPLO DE INVESTIGACIÓN EN ACCIÓN QUE BUSCA, ANALIZAR EL DESARROLLO DE U PROYECTO Y SU CULMINACIÓN EN UN PROGRAMA PÚBLICO.</t>
  </si>
  <si>
    <t xml:space="preserve">ESCRIBIR UN ARTÍCULO SOBRE TALENTO Y GÉNERO EN MÉXICO EN EL CUAL SE ANALIZARÁ EN CASO DEL PROYECTO TALENTUM MUJERES. _x000D_
ENTREGAR GUÍAS QUE PERMITAN LA ADOPCIÓN Y REPRODUCCIÓN DEL MODELO TALENTUM MUJERES A NIVEL ESTATAL, Y/O DISTRITAL. </t>
  </si>
  <si>
    <t>1051/2020</t>
  </si>
  <si>
    <t>1217-1084</t>
  </si>
  <si>
    <t xml:space="preserve">REVISIÓN DE LA MATRIZ DE INDICADORES PARA RESULTADOS DEL PROGRAMA MÉDICO EN TU CASA Y REDISEÑO DE INDICADORES </t>
  </si>
  <si>
    <t>SECRETARÍA DE SALUD DEL DISTRITO FEDERAL Y SERVICIOS DE SALUD PÚBLICA</t>
  </si>
  <si>
    <t>01/10/2017</t>
  </si>
  <si>
    <t>01/12/2017</t>
  </si>
  <si>
    <t>ACTUALIZAR LA MATRIZ DE INDICADORES DE RESULTADOS DEL PROGRAMA EL MÉDICO EN TU CASA CON BASE EN LOS MANUELAS VIGENTES LA EXPERIENCIA DE TRABAJO DE TRES AÑOS Y UN REFORZAMIENTO DE LA METODOLOGÍA ORIENTADA A RESULTADOS</t>
  </si>
  <si>
    <t xml:space="preserve">EL TRABAJO CONSISTIRÁ EN APOYO AL PROGRAMA EN MÉDICO EN TU CASA PARA REDISEÑAR SUS INDICADORES ESTRATÉGICOS  Y DE GESTIÓN, ASI COMO DISEÑAR UN PLAN MONITOREADO </t>
  </si>
  <si>
    <t xml:space="preserve">CONTAR CON LA MATRIZ DE INDICADORES PARA RESULTADOS 2017 REVISTA DEL PROGRAMA EL MPEDICO EN TU CASA COMO UNA HERRAMIENTA DE PLANEACIÓN Y MONITOREO QUE PERMITA DOCUMENTA EL SEGUIMIENTO DE LOS INDICADORES ESTRATÉGICOS Y DE GESTIÓN </t>
  </si>
  <si>
    <t>1055/2020</t>
  </si>
  <si>
    <t>13/12/2017</t>
  </si>
  <si>
    <t>1217-1079</t>
  </si>
  <si>
    <t>ÁREA DE DERECHOS SEXUALES Y REPRODUCTIVOS 2017-2018</t>
  </si>
  <si>
    <t>01/09/2017</t>
  </si>
  <si>
    <t>31/08/2018</t>
  </si>
  <si>
    <t xml:space="preserve">FORTALECER LA VINCULACIÓN Y CONOCIMIENTOS DE LOS ABOGADOS, ESTUDIANTES DE DERECHO, INTEGRANTES DE LA SOCIEDAD CIVIL Y LOS INVESTIGADORES CON LOS TEMAS DE LOS DERECHOS SEXUALES </t>
  </si>
  <si>
    <t xml:space="preserve">EN AÑOS RECIENTES, LOS DERECHOS SEXUALES T REPRODUCTIVOS Y LA IGUALDAD  DE GÉNERO HAN FIGURADO DE MANERA PROMINENTE EN LA DISCUSIÓN PÚBLICA EN DIVERSAS INSTANCIAS, TALES COMO LA SUPREMA CORTE DE JUSTICIA DE LA NACIÓN </t>
  </si>
  <si>
    <t xml:space="preserve">INVESTIGACIÓN RELATIVA AL USO DEL DERECHO PENAL PARA PROTEGER LOS DERECHOS DE LAS MUJERES </t>
  </si>
  <si>
    <t>OVD/1148/2021</t>
  </si>
  <si>
    <t>04/12/2017</t>
  </si>
  <si>
    <t>1117-1074</t>
  </si>
  <si>
    <t xml:space="preserve">ESTRATEGIAS DE PREVENCIÓN DEL FEMINICIDIO EN MÉXICO_x000D_
</t>
  </si>
  <si>
    <t>OPEN SOCIETY</t>
  </si>
  <si>
    <t>01/11/2017</t>
  </si>
  <si>
    <t xml:space="preserve">EL PROPÓSITO DEL PROYECTO ES GENERAR UNA INVESTIGACIÓN SOBRE LA PREVENCIÓN DE LOS FEMINICIDIOS EN MÉXICO. EN CONCRETO, SE REALIZARÁ UNA INVESTIGACIÓN DE LA INFORMACIÓN DISPONIBLE SOBRE LOS FEMINICIDIOS EN MÉXICO, PARA ENTENDER SUS MANIFESTACIONES MÁS COMUNES, ASI COMO ALGUNAS DE SUS POSIBILIDADES CAUSAS. A PARTIR DE ESTO Y CON BASE EN LITERATURA ACADÉMICA Y EN POLÍTICAS COMPARADAS, SE HARÁ UN ANÁLISIS DE CUÁLES DEBERÍAN Y PODRÍAN SER ALGUNAS DE LAS POLÍTICAS DE PREVENCIÓN QUE SE TENDRÍAN QUE ESTAR IMPULSANDO DESDE LOS GOBIERNOS PARA REVERTIR ESTE FENÓMENO. _x000D_
</t>
  </si>
  <si>
    <t xml:space="preserve">DESDE QUE OCURRIERON Y SE DENUNCIARON LOS FEMINICIDIOS EN CIUDAD JUÁREZ A FINALES DE LOS 1990, SE HAN REALIZADO UNA MULTIPLICIDAD DE ESFUERZOS POR REVERTIR ESTE TIPO DE VIOLENCIA. UNA DE LAS APUESTAS PRINCIPALES HA SIDO LA DE UTILIZAR EL DERECHO PENAL TIPIFICANDO EL FEMINICIDIO COMO DELITO AUTÓNOMO, PARA SANCIONAR Y ASÍ SUPUESTAMENTE PREVENIR ESTA VIOLENCIA. ESTE PROYECTO TIENE EL PROPÓSITO DE EXPLORAR ESTRATEGIAS QUE VAYAN MÁS ALLÁ DEL APARATO PENAL PARA PREVENIR ESTA VIOLENCIA._x000D_
</t>
  </si>
  <si>
    <t xml:space="preserve">INVESTIGACIÓN RELATIVA A LA PREVENCIÓN DEL FEMINICIDIO_x000D_
</t>
  </si>
  <si>
    <t>1058/2020</t>
  </si>
  <si>
    <t>28/11/2017</t>
  </si>
  <si>
    <t>1117-1072</t>
  </si>
  <si>
    <t>RELACIÓN BILATERAL MÉXICO-ESTADOS UNIDOS. FASE II</t>
  </si>
  <si>
    <t xml:space="preserve">CENTER FOR AMERICAN PROGRESS 
CONSEJO MEXICANO DE NEGOCIOS CMN
ORGANIZACIÓN MÉXICO EN MOVIMIENTO JMEM, AC
</t>
  </si>
  <si>
    <t>06/07/2018</t>
  </si>
  <si>
    <t xml:space="preserve">DIVISIÓN DE ESTUDIOS INTERNACIONALES </t>
  </si>
  <si>
    <t xml:space="preserve">1.-VINCULACIÓN INSTITUCIONAL. CELEBRACIÓN DE UN EVENTO DE COOPERACIÓN BINACIONAL ENTRE CIDE, DOS INSTITUCIONES MEXICANAS Y UNA INSTITUCIÓN ESTADOUNIDENSE </t>
  </si>
  <si>
    <t>EL TRABAJO DE INVESTIGACIÓN CONJUNTO REALIZADA ENTRE EL CIDE Y EL CENTER FOR AMERICAN PROGESS CAP, HA ARROJADO HASTA HOY DOS PRODUCTOS ACADÉMICOS</t>
  </si>
  <si>
    <t xml:space="preserve">PREPARACIÓN SELECCIÓN DE CANDIDATOS Y EJECUCIÓN DE UN PROGRAMA DE DIPLOMADO CIUDADANO DIRIGIDO A JÓVENES LÍDERES ESTADOUNIDENSES PARA VISITAR LA CIUDAD DE MÉXICO ENTRE NOVIEMBRE DE 2017 Y JULIO DE 2018 </t>
  </si>
  <si>
    <t xml:space="preserve"> 1116/2020</t>
  </si>
  <si>
    <t>13/11/2017</t>
  </si>
  <si>
    <t>1117-1070</t>
  </si>
  <si>
    <t xml:space="preserve">SERIE CONSTITUCIÓN </t>
  </si>
  <si>
    <t>28/02/2018</t>
  </si>
  <si>
    <t xml:space="preserve">CATHERINE ANDREWS , </t>
  </si>
  <si>
    <t>HISTORIA</t>
  </si>
  <si>
    <t>PUBLICACIÓN DE LA SERIA CONSTITUCIÓN. CUYO OBJETIVO ES ANALIZAR LA TRADICIÓN JURÍDICA EN AMÉRICA LATINA A PARTIR DE 1917, DESDE UNA PERSPECTIVA INTERDISCIPLINARIA, PARA CONOCER LA FORMA EN QUE LOS DIFERENTES ESTADOS ENFRENTARON LAS CONDICIONES SINGULARES DEL SIGLO XX EN EL DESARROLLO DE SUS CONSTITUCIONES, EN LOS TÉRMINOS QUE EN EL MISMO SE COSIGNAN.</t>
  </si>
  <si>
    <t>EL PROYECTO PONE AL CORRIENTE LA HISTORIOGRAFIA DE LA CONSTITUCIÓN, AL MISMO TIEMPO QUE INCIDE EN EL DEBATE SOBRE LOS POSIBLES REFORMAS QUE SE DEBEN HACER A LA CONSTITUCIÓN PARA CONSOLIDAR LA DEMOCRACIA EN MÉXICO.</t>
  </si>
  <si>
    <t>UNA SERIE DE LIBROS, DE TRES TOMOS, EDITADOS CON EL DICTAMEN NACIONAL EN QUE PARTICIPAN INVESTIGADORES DEL CIDE E INVESTIGADORES DE INSTITUCIONES TANTO NACIONALES COMO INTERNACIONALES</t>
  </si>
  <si>
    <t>OVD/1194/2021</t>
  </si>
  <si>
    <t>07/11/2017</t>
  </si>
  <si>
    <t>sin convenio CAAD autorizó cierre sin carta satisfaciión y re-presupuesto16/02/2021</t>
  </si>
  <si>
    <t>1017-1065</t>
  </si>
  <si>
    <t>TENDENCIAS DEL NUEVO ORDEN MUNDIAL, IMPACTO EN EL DESARROLLO DE LAS REGIONES Y TERRITORIOS DEL PAÍS</t>
  </si>
  <si>
    <t xml:space="preserve">CENTRO GEO
</t>
  </si>
  <si>
    <t>31/12/2017</t>
  </si>
  <si>
    <t>INTEGRAR UNA AGENDA DE INVESTIGACIÓN QUE, CON BASE EN LOS DATOS DISPONIBLES Y LA REFLEXIÓN TEÓRICA SOBRE LOS FACTORES ESTRUCTURALES Y COYUNTURALES QUE INCIDEN EN LA DINÁMICA ECONÓMICA, POLÍTICA Y SOCIOCULTURAL GLOBAL, PERMITA GENERAR CONOCIMIENTO SOBRE LOS RETOS Y LAS OPORTUNIDADES DERIVADAS DEL NUEVO ORDEN MUNDIAL PARA EL DESARROLLO DE REGIONES DEL PAÍS Y ARTICULAR ESTA AGENDA CON TEMAS QUE SON CLAVES PARA POSICIONAR EN LA AGENDA DE POLÍTICAS PÚBLICAS</t>
  </si>
  <si>
    <t>LA INTEGRACIÓN DE BASES DE DATOS Y DE UNA AGENDA DE INVESTIGACIÓN SOBRE ESTE TEMA PERMITIRÁ TENER INFORMACIÓN NECESARIA PARA LA TOMA DE DECISIONES SOBRE LAS OPORTUNIDADES DE DESARROLLO DE LAS REGIONES DEL PAÍS.</t>
  </si>
  <si>
    <t xml:space="preserve">•	1. BASE DE DATOS DE LAS EXPORTACIONES POR ENTIDAD FEDERATIVA Y ÁREAS METROPOLITANAS, UTILIZANDO EL ATLAS DE LA COMPLEJIDAD ECONÓMICA Y SE IDENTIFICARÁN LOS PRINCIPALES SECTORES DONDE ESTOS ÁMBITOS GEOGRÁFICOS TIENE VENTAJA COMPARATIVA REVELADA._x000D_
•	2. BASE DATOS CON LA INVERSIÓN EXTRANJERA POR ENTIDAD FEDERATIVA Y ÁREA METROPOLITANA Y SE ANALIZARÁ SU IMPORTANCIA RESPECTO AL EMPLEO GENERADO EN ESTOS ÁMBITOS GEOGRÁFICOS. ASÍ MISMO PODRÁ EVALUARSE LA IMPORTANCIA POR SECTOR DE ACTIVIDAD (AUTOMOTRIZ, AGRONEGOCIOS, ETC.). PARA ESTA SECCIÓN SE UTILIZARÁ LA INFORMACIÓN DE LOS CENSOS ECONÓMICOS._x000D_
•	3. BASE DE DATOS UTILIZANDO EL MAPA DE CLUSTERS DE MÉXICO POR ENTIDAD FEDERATIVA Y SE ANALIZARÁ EL GRADO DE ESPECIALIZACIÓN DEL TRANSPORTE DE CARGA Y LA LOGÍSTICA EN ESTE ÁMBITO GEOGRÁFICO._x000D_
•	4. BASE DE DATOS DE LOS ÍNDICES DE CONCENTRACIÓN INDUSTRIAL C4 Y C8 POR ENTIDAD FEDERATIVA._x000D_
•	5. BASE DE DATOS CON LAS INDUSTRIAS QUE PUEDEN IMPULSARSE DE ACUERDO A DISTINTAS ESTRATEGIAS, TALES COMO: ESTRATEGIA DE BAJO RIESGO, ESTRATEGIA BALANCEADA O ESTRATEGIA AGRESIVA._x000D_
•	6. BASE DE DATOS CON LOS PRINCIPALES CLUSTERS EN LAS ENTIDADES FEDERATIVAS Y ZONAS METROPOLITANAS._x000D_
•	7. BASE DE DATOS DE LAS EMPRESAS TRACTORAS, POR ENTIDAD FEDERATIVA Y ÁREA METROPOLITANA, QUE PUEDAN SER SUJETAS DE UNA POLÍTICA PÚBLICA ESPECÍFICA PARA IMPULSAR EL DESARROLLO EN CADA UNO DE LOS ÁMBITOS GEOGRÁFICOS._x000D_
•	8. PROPUESTA DE AGENDA DE INVESTIGACIÓN PARA LOS CUATRO CENTROS PÚBLICOS DE LA COORDINACIÓN IV._x000D_
</t>
  </si>
  <si>
    <t>OVD/1218/2021</t>
  </si>
  <si>
    <t>23/10/2017</t>
  </si>
  <si>
    <t>CONVENIO En aclaración Edo de Cta, reclasificación contable. Proyecto CONACYT</t>
  </si>
  <si>
    <t>1017-1061</t>
  </si>
  <si>
    <t>HACIA UNA POLÍTICA SOCIAL INTEGRAL EN MÉXICO</t>
  </si>
  <si>
    <t>02/10/2017</t>
  </si>
  <si>
    <t xml:space="preserve">EL OBJETIVO DEL PROYECTO ES ANALIZAR LA POLÍTICA SOCIAL DEL GOBIERNO FEDERAL PARA DIAGNOSTICAR LA FRAGMENTACIÓN  Y SUS CAUSAS. SE TRATA DE IDENTIFICAR SI EL GOBIERNO CUENTA CON LOS INSTRUMENTOS (PROGRAMAS SOCIALES), HERRAMIENTAS DE COORDINACIÓN E INTEGRACIÓN (ESTRUCTURAS, PLATAFORMAS DE DECISIÓN, SISTEMAS Y FLUJOS DE INFORMACIÓN), Y ALCANCE (PRESUPUESTOS, COBERTURA) QUE PERMITAN GARANTIZAR LOS DERECHOS SOCIALES._x000D_
</t>
  </si>
  <si>
    <t xml:space="preserve">UNA POLÍTICA SOCIAL FRAGMENTADA REPERCUTE EN LA AUSENCIA DE UNA LOGICA DE DERECHOS SOCIALES, PUUES EL ACCESO A DETERMINADOS PROGRAMAS DEPENDE DEL LUGAR DONDE SE ENCUENTRA UNA PERSONA Y NO DE DERECHOS IGUALES DEFINIDOS POR LA CONSTITUCIÓN Y GARANTIZADOS POR EL ESTADO. _x000D_
RECIENTEMENTE EN EL CIDE SE HAN REALIZADO INVESTIGACIONES, EVALUACIONES Y PROPUESTAS A NIVEL ESTATAL PARA DIAGNOSTICAR LA FRAGMENTACIÓN DE LA POLÍTICA SOCIAL Y PARA OFRECER ALTERNATIVAS PARA LA INTEGRACIÓN. ESTE PROYECTO BUSCA LLEVAR ESTA PERSPECTIVA AL ÁMBITO FEDERAL._x000D_
_x000D_
</t>
  </si>
  <si>
    <t xml:space="preserve">° PUBLICACIÓN CON EL RESULTADO  DE LA INVESTIGACIÓN Y _x000D_
   RECOMENDACIONES._x000D_
° PÁGINA WEB CON LA INFORMACIÓN SOBRE EL PROYECTO _x000D_
° INFOGRAFIAS Y CONTENIDOS MULTIMEDIA PARA LA DIFUSIÓN DE LOS RESULTADOS DE LA INVESTIGACIÓN Y LAS RECOMENDACIONES._x000D_
</t>
  </si>
  <si>
    <t>OVD/1237/2021</t>
  </si>
  <si>
    <t>Sin convenio . Aprobado cierre sin carta satisfacción. CAAD 09/03/2021</t>
  </si>
  <si>
    <t>Se modificó presupuesto tenía 3,014,897.56.</t>
  </si>
  <si>
    <t>Valor presupuesto $3,014,897.56, validado en visor último presupuesto autorizado</t>
  </si>
  <si>
    <t>1017-1060</t>
  </si>
  <si>
    <t>POLÍTICA DE RENDICIÓN DE  CUENTAS 5TA PARTE</t>
  </si>
  <si>
    <t xml:space="preserve">CONSOLIDAR A LA RED COMO UNA ORGANIZACIÓN  INCLUYENTE Y DINÁMICA DE ALIADOS CON EL PROPÓSITO EXPLÍCITO DE CONTRARRESTAR LA FRAGMENTACIÓN DE ESFUERZOS, SISTEMAS Y ESTRUCTURAS FAVORABLES AL DISEÑO, PUESTA EN MARCHA Y SEGUIMIENTO DE UNA POLÍTICA COHERENTE, ARTICULADA Y COMPLETA DE RENDICIÓN DE CUENTAS EN MÉXICO_x000D_
_x000D_
</t>
  </si>
  <si>
    <t xml:space="preserve">EL TRABAJO DE LA RED POR LA RENDICIÓN DE CUENTAS TIENE UNA INCIDENCIA DIRECTA EN LA MEJORA DE LA GESTION ADMINISTRATIVA DE MÉXICO YA QUE CON SUS PROPUESTAS SE HAN LOGRADO DISEÑAR ESTRATEGIAS CONCRETAS PARA MEJORAR EN ÁMBITOS COMO EL ACCESO A LA INFORMACIÓN, LA TRANSPARENCIA  EL COMBATE A LA CORRUPCIÓN, LA PROFESIONALIZACIÓN, ENTRE OTROS.  LOS APORTES DE LA RED SE HAN CONVERTIDO EN UN REFRENTE _x000D_
NACIONAL EN LA MATERIA_x000D_
</t>
  </si>
  <si>
    <t xml:space="preserve">COMO PARTE DE LOS TRABAJOS QUE REALIZA LA RED SE PREVÉ LA EDICIÓN DE PUBLICACIONES ESPECIALIZADAS EN LA MATERIA._x000D_
TAMBIÉN SE ORGANIZAN FOROS ACADÉMICOS, SEMINARIOS Y MESAS DE ANÁLISIS ESPECIALIZADOS EN RENDICIÓN DE CUENTAS, TRANSPARENCIA, FISCALIZACIÓN ENTRE OTROS._x000D_
</t>
  </si>
  <si>
    <t>OVD/1244/2021</t>
  </si>
  <si>
    <t>16/10/2017</t>
  </si>
  <si>
    <t>Se autoriza re-presupuesto para efecto de cierre sin 
Carta satisfacción. CAAD 01/03/2021</t>
  </si>
  <si>
    <t>1017-1058</t>
  </si>
  <si>
    <t>LOS OBJETIVOS DE DESARROLLO SOSTENIBLE Y LA PARTICIPACIÓN PRIVADA EN LA AGENDA 2030 EN MÉXICO</t>
  </si>
  <si>
    <t>COMISIÓN DE ESTUDIOS DEL SETOR PRIVADO PARA EL DESARROLLO SUSTENSABLE (CESPEDES)</t>
  </si>
  <si>
    <t xml:space="preserve">FACILITAR PARA CESPEDES  UN PROCESO PARA GENERAR EL POSICIONAMIENTO EL POSICIONAMIENTO SOBRE LOS RETOS, LAS PRIORIDADES Y LAS PROPUESTAS DEL CONSEJO COORDINADOR </t>
  </si>
  <si>
    <t xml:space="preserve">EL PROYECTO BUSCARA APROVECHAR LA INFORMACIÓN CON LA QUE CUENTA EL LNPP PARA IDENTIFICAR INDICADORES A PARTIR DE LOS CUALES SE MIDEN LOS AVANCES POR LOS ODS SELECCIONADOS DONDE EL SECTOR EMPRESARIAL </t>
  </si>
  <si>
    <t xml:space="preserve">DOCUMENTOS SÍNTESIS DE LOS RECUERDOS CON OS ESCENARIOS ELABORADOS Y PARA ODS </t>
  </si>
  <si>
    <t>1071/2020</t>
  </si>
  <si>
    <t>09/10/2017</t>
  </si>
  <si>
    <t>Remanente transferido al F.A. Claudia Maldonado.</t>
  </si>
  <si>
    <t>0917-1049</t>
  </si>
  <si>
    <t xml:space="preserve">DIPLOMADO EN GENERO, SEXUALIDAD Y DERECHO 2017 </t>
  </si>
  <si>
    <t>20/09/2017</t>
  </si>
  <si>
    <t xml:space="preserve">PROVEER LAS HERRAMIENTAS NECESARIAS PARA INCORPORAR LAS "PERSPECTIVA DE GÉNERO" EN EL QUEHACER PÚBLICO, PARTICULARMENTE EN EL JURISDICCIONAL Y ADMINISTRATIVO </t>
  </si>
  <si>
    <t xml:space="preserve">EL DIPLOMADO REALIZARA UN ANÁLISIS TRANSVERSAL E INTERSECCIONAL DEL GÉNERO, ILUSTRADO CÓMO ATRAVIESA MÚLTIPLES ÁMBITOS </t>
  </si>
  <si>
    <t xml:space="preserve">26 EGRESADOS CAPACITADOS PARA A) IDENTIFICAR LOS PROBLEMAS MÁS COMUNES QUE SE ASOCIAN CON O IMPACTAN LA DESIGUALDAD DE GÉNERO EN MÚLTIPLES ÁREAS DEL DERECHO MEXICANO </t>
  </si>
  <si>
    <t>1045/2020</t>
  </si>
  <si>
    <t>04/09/2017</t>
  </si>
  <si>
    <t>0817-1044</t>
  </si>
  <si>
    <t>AGENDA MESOAMÉRICA 2017-2018</t>
  </si>
  <si>
    <t xml:space="preserve">FUNDACIÓN AVINA
</t>
  </si>
  <si>
    <t>15/08/2017</t>
  </si>
  <si>
    <t>15/08/2018</t>
  </si>
  <si>
    <t xml:space="preserve">CONFORMAR UN GRUPO INTERDISCIPLINARIO DE MASA CRÍTICA A NIVEL REGIONAL INTEGRADO POR ACTORES ESTRATÉGICOS DE CINCO PAÍSES DE LA REGIÓN </t>
  </si>
  <si>
    <t xml:space="preserve">LA LLEGADA DEL NUEVO GOBIERNO DE ESTADOS UNIDOS A LA CASA BLANCA A GENERADO FUERTES TENSIONES EN RELACIÓN BILATERAL CON MÉXICO </t>
  </si>
  <si>
    <t xml:space="preserve">AGENDA MESOAMÉRICA CON TRES EJES PRINCIPALES _x000D_
MEMORIA DE LOS TALLERES _x000D_
MINUTAS DE LA REUNIONES DE INCIDENCIA Y CABILDEO </t>
  </si>
  <si>
    <t>OVD/1125/2020</t>
  </si>
  <si>
    <t>21/08/2017</t>
  </si>
  <si>
    <t>0717-1039</t>
  </si>
  <si>
    <t>EVALUACIÓN DEL DESEMPEÑO Y MOTIVACIÓN DE LA POLICÍA FEDERAL</t>
  </si>
  <si>
    <t>15/07/2017</t>
  </si>
  <si>
    <t>31/03/2018</t>
  </si>
  <si>
    <t xml:space="preserve">REALIZAR UN ESTUDIO QUE PONE EN EL CENTRO DEL ANÁLISIS AL POLICÍA PARA PLANTEAR UNA METODOLOGÍA DE EVALUACIÓN DEL DESEMPEÑO POLICÍA Y UN DIAGNOSTICO  DE LA MOTIVACIÓN Y COMPROMISO </t>
  </si>
  <si>
    <t xml:space="preserve">ESTE PROYECTO COADYUVARÁ AL FORTALECIMIENTO DEL SISTEMA DE DESARROLLO POLICIAL PARA PROFESIONALIZAR Y ESTANDARIZAR LA PRACTICA OPERATIVA DE LA POLICÍA FEDERAL </t>
  </si>
  <si>
    <t xml:space="preserve">REALIZAR EL DISEÑO DE LA METODOLOGÍA PARA LA EVALUACIÓN DE DESEMPEÑO DE LA POLICÍA FEDERAL. COMO PARTE  DE ESTE PRODUCTO, SE PLANTEA REVISAR  Y ACTUALIZAR  LOS PERFILES DE GRADO DE POLICÍA FEDERAL </t>
  </si>
  <si>
    <t>OVD/1158/2021</t>
  </si>
  <si>
    <t>10/07/2017</t>
  </si>
  <si>
    <t xml:space="preserve">Se modificó presupuesto Tenía 2,980,000.00 </t>
  </si>
  <si>
    <t>Valor presupuesto $2,980,000.00 validado en visor último presupuesto autorizado</t>
  </si>
  <si>
    <t>0617-1022</t>
  </si>
  <si>
    <t xml:space="preserve">LOS OBJETIVOS DE DESARRO SOSTENIBLE EN LAS ZONAS METROPOLITANAS EN MÉXICO </t>
  </si>
  <si>
    <t>01/06/2017</t>
  </si>
  <si>
    <t xml:space="preserve">CONSTRUIR UN SISTEMA DE INFORMACIÓN VINCULADO A LOS OBJETIVOS DE DESARROLLAR SOSTENIBLE (ODS) QUE CONTEMPLE LA CONSTRUCCIÓN DE INDICES Y TABLEROS  </t>
  </si>
  <si>
    <t>EL INDICE Y EL TABLERO DE CONTROL CONTRIBUIRÁN CONTAR CON INFORMACIÓN PARA DARLE SEGUIMIENTO   A LAS ODS POR ZM</t>
  </si>
  <si>
    <t xml:space="preserve">DESARROLLAR UN SISTEMA DE INFORMACIÓN VINCULADO A LOS ODS </t>
  </si>
  <si>
    <t>OVD/1198/2021</t>
  </si>
  <si>
    <t>12/06/2017</t>
  </si>
  <si>
    <t>0617-1016</t>
  </si>
  <si>
    <t>TALLER PARA IDENTIFICAR LAS PRINCIPALES APUESTAS ESTRATÉGICAS A IMPULSAR EN MATERIA ECONÓMICA EN SINALOA</t>
  </si>
  <si>
    <t xml:space="preserve">BANCO NACIONAL DE MÉXICO (BANAMEX)
</t>
  </si>
  <si>
    <t>31/05/2018</t>
  </si>
  <si>
    <t xml:space="preserve">IDENTIFICAR LOS PROBLEMAS QUE INHIBEN EL DESARROLLO ECONÓMICO DE SINALOA Y LAS ESTRATEGIAS Y ACCIONAS ESPECIFICAS PARA IMPULSAR EL DESARROLLO </t>
  </si>
  <si>
    <t xml:space="preserve">EL TALLER PERMITIRÁ CONTAR CON INFORMACIÓN SOBRE LAS INFORMACIONES </t>
  </si>
  <si>
    <t xml:space="preserve">PRESENTACIÓN SINALOA </t>
  </si>
  <si>
    <t>1063/2020</t>
  </si>
  <si>
    <t>Pendiente Julio</t>
  </si>
  <si>
    <t>cierre con déficit</t>
  </si>
  <si>
    <t>0517-1010</t>
  </si>
  <si>
    <t>INVESTIGACIÓN EXPERIMENTAL EN EDUCACIÓN (CREFAL)</t>
  </si>
  <si>
    <t xml:space="preserve">CENTRO DE COOPERACIÓN REGIONAL PARA LA EDUCACIÓN DE ADULTOS EN AMÉRICA LATINA EL CARIBE (CREFAL)
</t>
  </si>
  <si>
    <t>15/05/2017</t>
  </si>
  <si>
    <t xml:space="preserve">FRANCISCO JAVIER CABRERA ., </t>
  </si>
  <si>
    <t xml:space="preserve">ACOMPAÑAR LA CREACIÓN DE UN PROGRAMA DE INVESTIGACIÓN EN POLÍTICA EDUCATIVA CON ÉNFASIS EN METODOLOGÍAS CUANTITATIVAS Y EXPERIMENTALES QUE BUSQUE, EN CONJUNTO CON EDUCADORES  </t>
  </si>
  <si>
    <t xml:space="preserve">EL PROYECTO PERMITIRÁ GENERAR UN NUEVO ESPACIO ACADÉMICO  Y EXPERIMENTAL QUE PERMITA PROBAR POLÍTICAS EDUCATIVAS EN PEQUEÑA ESCALA </t>
  </si>
  <si>
    <t xml:space="preserve">DOCUMENTO QUE PRESENTE EL MODELO ORGANIZACIONAL Y LOS OBJETIVOS DE UN PROGRAMA DE INVESTIGACIÓN EDUCATIVA  </t>
  </si>
  <si>
    <t>Cancelado OVD/1118/2020</t>
  </si>
  <si>
    <t>26/05/2017</t>
  </si>
  <si>
    <t>0517-1005</t>
  </si>
  <si>
    <t xml:space="preserve">TALLER PRÁCTICO PARA LA IMPLEMENTACIÓN DE CONOCIMIENTOS ECONÓMICOS Y JURÍDICOS EN MATERIA DE REGULACIÓN </t>
  </si>
  <si>
    <t xml:space="preserve">CONSEJO NACIONAL DE LA JUDICATURA FEDERAL 
CONSEJO DE LA JUDICATURA FEDERAL
</t>
  </si>
  <si>
    <t>31/07/2017</t>
  </si>
  <si>
    <t xml:space="preserve">BRINDAR A LOS PARTICIPANTES DEL CONSEJO DE LA JUDICATURA FEDERAL LAS HERRAMIENTAS NECESARIAS PARA LOGRAR ESTABLECER UN DOMINIO PRÁCTICO </t>
  </si>
  <si>
    <t xml:space="preserve">REALIZAR LA APLICACIÓN A HIPÓTESIS O CASOS REALES O SUPUESTOS LOS CONOCIMIENTOS </t>
  </si>
  <si>
    <t xml:space="preserve">CONSTANCIAS </t>
  </si>
  <si>
    <t>OVD/1154/2021</t>
  </si>
  <si>
    <t>08/05/2017</t>
  </si>
  <si>
    <t>sin convenio en proceso de cierre, aprobado en reunión 02/02/2021</t>
  </si>
  <si>
    <t>0517-1003</t>
  </si>
  <si>
    <t>DRUG POLICY PROGRAM 2017-2019</t>
  </si>
  <si>
    <t>01/03/2017</t>
  </si>
  <si>
    <t xml:space="preserve">ESTE PROYECTO TIENE EL PROPÓSITO DE SER UN CENTRO ACADÉMICO  GENERADOR DE INVESTIGACIÓN ORIGINAL, ORIENTADO A POLÍTICAS PÚBLICAS SOBRE LA DIMENSIÓN SOCIAL </t>
  </si>
  <si>
    <t xml:space="preserve">CONTRIBUIR SUSTANTIVA AL DESARROLLO DE PROPUESTAS DE POLÍTICAS DE DROGAS </t>
  </si>
  <si>
    <t xml:space="preserve">DIPLOMADO EN POLÍTICA DE DROGAS _x000D_
PLATAFORMA EN DATOS ABIERTOS </t>
  </si>
  <si>
    <t>Margarita</t>
  </si>
  <si>
    <t>0417-997</t>
  </si>
  <si>
    <t>RELACIÓN BILATERAL MÉXICO-ESTADOS UNIDOS</t>
  </si>
  <si>
    <t xml:space="preserve">
ORGANIZACIÓN MÉXICO EN MOVIMIENTO (JMEM)
</t>
  </si>
  <si>
    <t>01/04/2017</t>
  </si>
  <si>
    <t>31/08/2017</t>
  </si>
  <si>
    <t xml:space="preserve">EL CIDE UN DONATIVO DE ORGANIZACIÓN JMEM, AC, POR UN MONTO AL EQUIVALENTE A $50,000 DOLARES, ES DECIR  </t>
  </si>
  <si>
    <t xml:space="preserve">EN CONTINUIDAD  CON EL TRABAJO  DE INVESTIGACIÓN CONJUNTO REALIZADO POR EL CIDE CON EL CENTER FOR AMERICAN </t>
  </si>
  <si>
    <t xml:space="preserve">PREPARACIÓN, SELECCIÓN DE CANDIDATOS Y EJECUCIÓN DE UN PROGRAMA DE DIPLOMACIA CIUDADANA POR PARTE DE 15 A 20 JÓVENES LÍDERES  </t>
  </si>
  <si>
    <t>1099/2020</t>
  </si>
  <si>
    <t>0417-994</t>
  </si>
  <si>
    <t>EXPLAINING THE OTHER HALF: THE FALL OF VIOLENT CRIME IN MEXICO IN THE 1990´S-2000´S</t>
  </si>
  <si>
    <t xml:space="preserve">UNIVERSITY OF EXXEX, DEPARTMEN OF GOVERNMENT
</t>
  </si>
  <si>
    <t>01/03/2016</t>
  </si>
  <si>
    <t>JAVIER APARICIO</t>
  </si>
  <si>
    <t xml:space="preserve">ANALIZAR LOS FACTORES ASOCIADOS CON LA VIOLENCIA CRIMINAL EN MEXICO </t>
  </si>
  <si>
    <t>ANALIZAR LOS FACTORES QUE EXPLICAN LA DISMINUCIÓN DEL CRIMEN VIOLENTO EN MÉXICO EN EL PERIODO 1990-2000</t>
  </si>
  <si>
    <t>CUATRO ARTÍCULO PUBLICABLES EN REVISTA ACADÉMICA DE ALTO PRESTIGIO</t>
  </si>
  <si>
    <t>OVD/1238/2021</t>
  </si>
  <si>
    <t>25/04/2017</t>
  </si>
  <si>
    <t>0417-992</t>
  </si>
  <si>
    <t xml:space="preserve">PROSPERA DIGITAL </t>
  </si>
  <si>
    <t xml:space="preserve">EL PRESENTE, CONSTITUYE LA SEGUNDA FASE DEL PROYECTO QUE PREVIAMENTE ADMINISTRO EL INSTITUTO DE ESTUDIOS PERUANOS Y QUE AHORA SERÁ  ALOJADO EN EL CIDE </t>
  </si>
  <si>
    <t xml:space="preserve">EL DISEÑO Y EVALUACIÓN DEL PROGRAMA PILOTO DE PROSPERA DIGITAL HACE POSIBLE POSICIONAR AL CIDE COMO EL NODO CENTRAL DEL CONOCIMIENTO Y PROMOTOR DE MEJORES PRÁCTICAS A TRAVÉS DE LA EVALUACIÓN </t>
  </si>
  <si>
    <t xml:space="preserve">DISEÑO Y EJECUCIÓN DE METODOLOGÍAS DE EVALUACIÓN DEL PROYECTO._x000D_
EVENTO DE LANZAMIENTO DEL PILOTO CON FUNCIONARIOS Y MEDIOS </t>
  </si>
  <si>
    <t>1031/2020</t>
  </si>
  <si>
    <t>18/04/2017</t>
  </si>
  <si>
    <t>0317-984</t>
  </si>
  <si>
    <t xml:space="preserve">ACOMPAÑAMIENTO PARA LA REORGANIZACIÓN  DEL SERVICIO PROFESIONAL DE CARRERA DE LA PROCURADURIA GENERAL DE LA REPÚBLICA  </t>
  </si>
  <si>
    <t xml:space="preserve">PROCURADURIA GENERAL DE LA REPÚBLICA 
</t>
  </si>
  <si>
    <t>30/11/2017</t>
  </si>
  <si>
    <t>ACOMPAÑAR ALA PGR EN LA ELABORACIÓN DE UN PROYECTO DE CATÁLOGOS  DE PUESTOS EXCLUSIVOS DE SERVICIOS PROFESIONAL DE CARRERA (SPC) Y DE LOS PERFILES DE PUESTOS CORRESPONDIENTES.</t>
  </si>
  <si>
    <t>SE PROPONE BUSCAR LA MEJOR ARMONIZACIÓN POSIBLE ENTRE LOS PERFILES Y LOS PERFILES REALES, HUMANOS Y CONCRETOS, DE QUIENES PRESTAN SU SERVICIO A LA PPGR.</t>
  </si>
  <si>
    <t xml:space="preserve">PRIMER MEMORÁNDUM DE COMENTARIOS Y RECOMENDACIONES </t>
  </si>
  <si>
    <t>1057/2020</t>
  </si>
  <si>
    <t>POR CANCELAR</t>
  </si>
  <si>
    <t>0317-969</t>
  </si>
  <si>
    <t>INVESTIGACIÓN DEL EFECTO DE LA CONFIANZA, INFORMACIÓN Y REPUTACIÓN INSTITUCIONAL EN EL CONSUMO DE AGUA  EN LA CIUDAD DE MÉXICO</t>
  </si>
  <si>
    <t xml:space="preserve">LACEEP
</t>
  </si>
  <si>
    <t>15/03/2017</t>
  </si>
  <si>
    <t>15/12/2017</t>
  </si>
  <si>
    <t xml:space="preserve">DAVID HERES DEL VALLE, </t>
  </si>
  <si>
    <t>CIENTÍFICO: EXPLORAR EL IMPACTO QUE TIENE LA INFORMACIÓN SOBRE CALIDAD DE AGUA DE BEBEDEROS DE LA CIUDAD DE MÉXICO EN SU CONSUMO.</t>
  </si>
  <si>
    <t xml:space="preserve">EL DISEÑO EXPERIMENTAL QUE SE UTILIZARÁ PARA EVALUAR EL EFECTO DE LA INFORMACIÓN EN EL CONSUMO ES ÚNICO POR EL CONTEXTO EN EL QUE SE IMPLEMENTARÁ. LOS RESULTADOS QUE SE OBTENGAN DEL ESTUDIO POTENCIALMENTE TAMBIÉN SERÁN RELEVANTES EN TÉRMINOS DE POLÍTICA PÚBLICA. </t>
  </si>
  <si>
    <t xml:space="preserve">UN ARTÍCULO CIENTÍFICO EN REVISTA INTERNACIONAL </t>
  </si>
  <si>
    <t>1037/2020</t>
  </si>
  <si>
    <t>14/03/2017</t>
  </si>
  <si>
    <t>0217-966</t>
  </si>
  <si>
    <t>JEAN MONET NETWORK</t>
  </si>
  <si>
    <t xml:space="preserve">FUNDACIÓN, GETULIO VARGAS INTERNATIONAL INTELLIGENT UNIT
</t>
  </si>
  <si>
    <t>01/10/2016</t>
  </si>
  <si>
    <t xml:space="preserve">MARK ASPINWALL ., </t>
  </si>
  <si>
    <t xml:space="preserve">FORTALECER LAS REDES EXISTENTES QUE APOYAN ACTIVIDADES ESPECIFICAS Y PROMOVER LA PARTICIPACIÓN DE JÓVENES INVESTIGADORES EN TEMAS RELACIONADOS CON LA UE </t>
  </si>
  <si>
    <t>FOMENTAR LOS ESTUDIOS DE LA UNIÓN EUROPEA PARA COMPRENDER  LAS AFECTACIONES A ÁREAS TEMÁTICAS ESPECÍFICAS A NIVEL INTERNACIONAL</t>
  </si>
  <si>
    <t xml:space="preserve">LIBRO, WEBSITE, CONFERENCIAS </t>
  </si>
  <si>
    <t>1067/2020</t>
  </si>
  <si>
    <t>27/02/2017</t>
  </si>
  <si>
    <t>CARPETA 291,341.00</t>
  </si>
  <si>
    <t>0217-955</t>
  </si>
  <si>
    <t>0671</t>
  </si>
  <si>
    <t>THE ROLE OF FOOD PRICES IN CHILHOOD HEALTH: THE CASE OF MEXICO</t>
  </si>
  <si>
    <t xml:space="preserve">NATIONAL INSTITUTE OF HEALTH
</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</si>
  <si>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</si>
  <si>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</si>
  <si>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</si>
  <si>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</si>
  <si>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</si>
  <si>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LO VERA ROCÍO CON LA ASISTENTE</t>
  </si>
  <si>
    <t>0217-953</t>
  </si>
  <si>
    <t>IEA-REPOSITORIO</t>
  </si>
  <si>
    <t xml:space="preserve">INSTITUTO DE EDUCACIÓN DE AGUASCALIENTES
</t>
  </si>
  <si>
    <t>01/01/2017</t>
  </si>
  <si>
    <t>EL DISEÑO DE MATERIAL PARA LA CREACIÓN DE UN MODELO DE INTERVENCIÓN PARA FORMACIÓN DOCENTE ASINCRÓNICA.</t>
  </si>
  <si>
    <t xml:space="preserve">EL PROYECTO PERMITIRA REVISAR Y CONOCER ESTRATEGIAS INTERNACIONALES DE FORMACIÓN DOCENTE EFECTIVAS DE TIPO ASINETRICO, BASADAS EN PLATAFORMAS WEB </t>
  </si>
  <si>
    <t xml:space="preserve">A)MATERIALES, CONTENIDOS, ACTIVIDADES DE INSTRUCCIÓN Y MEDIOS DE EVALUACIÓN DE UN MODELO DE INTERVENCIÓN PARA EL DESARROLLO PROFESIONAL DOCENTE </t>
  </si>
  <si>
    <t>OVD/1220/2021</t>
  </si>
  <si>
    <t>con convenio Se autoriza cierre sin carta satisfacción. CAAD 01/03/2021</t>
  </si>
  <si>
    <t>0117-949</t>
  </si>
  <si>
    <t xml:space="preserve">JÓVENES X JÓVENES </t>
  </si>
  <si>
    <t xml:space="preserve">SECRETARÍA DE GOBERNACIÓN (SEGOB)
</t>
  </si>
  <si>
    <t>09/01/2017</t>
  </si>
  <si>
    <t xml:space="preserve">RIK PEETER ., </t>
  </si>
  <si>
    <t xml:space="preserve">DESARROLLO Y EJECUTAR TALLERES EN PREVENCIÓN DE CRIMEN Y VIOLENCIA PARA ESTUDIANTES DE LICENCIATURA COMO SU SERVICIO SOCIAL  </t>
  </si>
  <si>
    <t xml:space="preserve">ANALIZAR NUEVOS  INICIATIVOS EN PREVENCIÓN DE CRIMEN </t>
  </si>
  <si>
    <t xml:space="preserve">CURSO PARA ESTUDIANTES PARTICIPANDO _x000D_
TALLER PAR ESTUDIANTES EN COLABORACIÓN CON GOBIERNOS LOCALES </t>
  </si>
  <si>
    <t>1086/2020</t>
  </si>
  <si>
    <t>Valor convenio $494,910.00 verificado en visor</t>
  </si>
  <si>
    <t>0117-944</t>
  </si>
  <si>
    <t xml:space="preserve">ESTUDIO BINACIONAL SOBRE DOS CORREDORES DE LOGÍSTICA Y CARGA </t>
  </si>
  <si>
    <t xml:space="preserve">TEXAS A&amp;M TRANSPORTATION INSTITUTE
</t>
  </si>
  <si>
    <t>01/12/2016</t>
  </si>
  <si>
    <t>30/05/2017</t>
  </si>
  <si>
    <t xml:space="preserve">REALIZAR UN ANÁLISIS SOBRE EL MOVIMIENTO Y LA CARGA ORIGINADOS EN MÉXICO CON DESTINO A LA CARRETERAS INTERESTATALES DE ARIZONA </t>
  </si>
  <si>
    <t>EL PROYECTO PERMITIRÁ LOGRAR UN MAYOR ENTENDIMINETO DE CÓMO FUNCIONA ESTOS CORREDORES DE CARGA PARA MEJORAR LA EFICIENCIA Y COMPETITIVIDAD DEL SISTEMA MULTIMODAL QUE ATIENDA A LOS CLUSTER A LO LARGO DE DOS CORREDORES.</t>
  </si>
  <si>
    <t>MAPAS DE DEFINICIÓN DE LOS LÍMITES DE LOS CORREDORES_x000D_
MAPAS Y BASE  DE DATOS QUE LOS SUSTENTEN, PARA IDENTIFICAR EL CONTEXTO ECONÓMICO</t>
  </si>
  <si>
    <t>1064/2020</t>
  </si>
  <si>
    <t>17/01/2017</t>
  </si>
  <si>
    <t>La AD ya se fue y no se validaron ingresos, cierre 17 junio 2017</t>
  </si>
  <si>
    <t>0117-942</t>
  </si>
  <si>
    <t xml:space="preserve">XXXIV DIPLOMADO EN ANÁLISIS POLÍTICO ESTRATÉGICO, </t>
  </si>
  <si>
    <t>17/02/2017</t>
  </si>
  <si>
    <t>17/06/2017</t>
  </si>
  <si>
    <t xml:space="preserve">LUIS DE LA CALLE ., </t>
  </si>
  <si>
    <t>EXPONER Y SINTETIZAR ALGUNOS DE LOS PRINCIPALES ENFOQUES TEÓRICOS Y METODOLÓGICOS DE LA CIENCIA POLÍTICA CONTEMPORÁNEA  Y QUE LOS PRINCIPALES USEN ESTAS HERRAMIENTAS ANALÍTICAS PARA ENTENDER EL PROCESO POLÍTICO EN MÉXICO</t>
  </si>
  <si>
    <t xml:space="preserve">DIFUNDE EL NOMBRE DEL CIDE ENTRE AQUELLAS PERSONAS RELACIONADAS DIRECTA O INDIRECTAMENTE CON EL ANÁLISIS POLÍTICO  </t>
  </si>
  <si>
    <t xml:space="preserve">UN DIPLOMADO PARA 30 PERSONAS Y SUS EVALUACIONES DE SERVICIOS DOCENTES Y ADMINISTRATIVOS </t>
  </si>
  <si>
    <t>1119/2020</t>
  </si>
  <si>
    <t>1216-941</t>
  </si>
  <si>
    <t>EVALUACIÓN DE ASPIRANTES A CONSEJEROS ELECTORALES MUNICIPALES DE VERACRUZ  2017 (OPLE VERACRUZ 2017)</t>
  </si>
  <si>
    <t xml:space="preserve">OPLE VERACRUZ
</t>
  </si>
  <si>
    <t>16/12/2016</t>
  </si>
  <si>
    <t>30/01/2017</t>
  </si>
  <si>
    <t xml:space="preserve">COLABORACIÓN CON OPLE VERACRUZ EN LA ELABORACIÓN DISEÑO, APLICACIÓN Y EVALUACIÓN DE LOS EXÁMENES DE CONOCIMIENTOS PARA LOS ASPIRANTES A DIFERENTES CARGOS EN LOS CONSEJOS ELECTORALES MUNICIPALES EN VERACRUZ </t>
  </si>
  <si>
    <t xml:space="preserve">CONTRIBUIR A QUE OPLE VERACRUZ CUENTE CON MEJORES ELEMENTOS PARA SELECCIONAR Y DESIGNAR A LAS PERSONAS QUE CUMPLAN CON LOS PERFILES REQUERIDOS PARA LOS CARGOS DE CONSEJEROS </t>
  </si>
  <si>
    <t>EXÁMENES Y BASE DE DATOS CON LOS RESULTADOS POR MUNICIPIO DE ALREDEDOR DE 4000 EXÁMENES APLICADOS</t>
  </si>
  <si>
    <t>1077/2020</t>
  </si>
  <si>
    <t>19/12/2016</t>
  </si>
  <si>
    <t>1016-924</t>
  </si>
  <si>
    <t>PROYECTOS PARA IMPULSAR LA AGENDA DE LOS CONSEJOS REGIONALES DE BANAMEX Y UN TALLER PARA IDENTIFICAR LAS PRINCIPALES APUESTAS ESTRATÉGICAS A IMPULSAR EN MATERIA ECONÓMICA EN OAXACA.</t>
  </si>
  <si>
    <t>10/10/2016</t>
  </si>
  <si>
    <t>31/12/2016</t>
  </si>
  <si>
    <t xml:space="preserve">LOS OBJETIVOS DEL PROYECTO SON:_x000D_
- LA ELABORACIÓN DE UN ESTUDIO DE IDENTIFICACIÓN DE OPORTUNIDADES DE INVERSIÓN POR ENTIDAD FEDERATIVA;_x000D_
- LA CREACIÓN DE UN OBSERVATORIO DE INDICADORES REGIONALES; Y_x000D_
- LA REALIZACIÓN DE UN TALLER PARA IDENTIFICAR LAS PRINCIPALES APUESTAS ESTRATÉGICAS A IMPULSAR EN MATERIA ECONÓMICA EN OAXACA._x000D_
</t>
  </si>
  <si>
    <t>EL ESTUDIO PERMITIRÁ EL ANÁLISIS DE LAS OPORTUNIDADES DE INVERSIÓN EN LAS ENTIDADES FEDERATIVAS, ASÍ COMO CONTAR CON INFORMACIÓN RELEVANTE SOBRE INDICADORES REGIONALES. POR SU PARTE, EL TALLER PERMITIRÁ CONTAR CON INFORMACIÓN SOBRE LAS PRINCIPALES APUESTAS ESTRATÉGICAS A IMPULSAR EN MATERIA ECONÓMICA EN OAXACA.</t>
  </si>
  <si>
    <t xml:space="preserve">1. ESTUDIO DE IDENTIFICACIÓN DE OPORTUNIDADES DE INVERSIÓN POR ENTIDAD FEDERATIVA_x000D_
•	IDENTIFICACIÓN DE LAS PRINCIPALES ACTIVIDADES IMPULSADAS EN LOS ÚLTIMOS AÑOS_x000D_
•	IDENTIFICACIÓN DE LAS PRINCIPALES ACTIVIDADES QUE DEFINEN LA ESTRUCTURA ECONÓMICA ACTUAL_x000D_
•	IDENTIFICACIÓN DE LAS PRINCIPALES OPORTUNIDADES DE INVERSIÓN POR ENTIDAD FEDERATIVA PARA LOS PRÓXIMOS AÑOS._x000D_
•	INTEGRACIÓN DE LA INFORMACIÓN EN UN SISTEMA Y ELABORAR PRESENTACIONES TIPO PARA LOS CONSEJEROS SOBRE LAS OPORTUNIDADES DE INVERSIÓN POR ENTIDAD FEDERATIVA_x000D_
2. OBSERVATORIO DE INDICADORES REGIONALES_x000D_
•	DESARROLLO DEL SISTEMA_x000D_
•	ELABORACIÓN DE PRESENTACIONES_x000D_
3. TALLER PARA IDENTIFICAR LAS PRINCIPALES APUESTAS ESTRATÉGICAS A IMPULSAR EN MATERIA ECONÓMICA EN OAXACA._x000D_
•	REPORTE SOBRE LOS ELEMENTOS PARA IDENTIFICAR LAS GRANDES APUESTAS ECONÓMICAS DE OAXACA, CON LOS SIGUIENTES ELEMENTOS:_x000D_
•	IDENTIFICACIÓN DEL RUMBO ESTRATÉGICO A IMPULSAR EN OAXACA._x000D_
•	IDENTIFICACIÓN DE LOS PRINCIPALES OBSTÁCULOS PARA LOGRAR ESE FUTURO._x000D_
•	IDENTIFICACIÓN DE LAS ESTRATEGIAS Y ACCIONES PRIORITARIAS PARA IMPULSAR EL RUMBO ESTRATÉGICO._x000D_
•	IDENTIFICACIÓN DE LAS RESPONSABILIDADES PARA LLEVAR ADELANTE EL PLAN DE TRABAJO._x000D_
</t>
  </si>
  <si>
    <t>1098/2020</t>
  </si>
  <si>
    <t>Para ver cierre termino, 30-06-2017</t>
  </si>
  <si>
    <t>1016-915</t>
  </si>
  <si>
    <t>ÁREA DE DERECHOS SEXUALES Y REPRODUCTIVOS 2016</t>
  </si>
  <si>
    <t>01/06/2016</t>
  </si>
  <si>
    <t>30/06/2017</t>
  </si>
  <si>
    <t xml:space="preserve">FORTALECER LA VINCULACIÓN Y CONOCIMIENTO DE LOS ABOGADOS, ESTUDIANTES DE DERECHO, INTEGRANTES DE LA SOCIEDAD CIVIL Y LOS INVESTIGADORES CON LOS TEMAS DE LOS DERECHOS SEXUALES Y REPRODUCTIVOS. EN RELACIÓN CON LO ANTERIOR, EL PROYECTO TIENE TRES ÁREAS DE ENFOQUE: A) LA FORMACIÓN DE ESTUDIANTES Y PROFESORES ESPECIALIZADOS EN TEMAS DE DERECHOS SEXUALES Y REPRODUCTIVOS; B) CREAR ESPACIOS DE DIÁLOGO INTERDISCIPLINARIO Y 3) LA INVESTIGACIÓN._x000D_
_x000D_
</t>
  </si>
  <si>
    <t xml:space="preserve">EN AÑOS RECIENTES, LOS DERECHOS SEXUALES Y REPRODUCTIVOS Y LA IGUALDAD DE GÉNERO HAN FIGURADO DE MANERA PROMINENTE EN LA DISCUSIÓN PÚBLICA EN DIVERSAS INSTANCIAS, TALES COMO LA SUPREMA CORTE DE JUSTICIA DE LA NACIÓN. SE OBSERVA, NO OBSTANTE, QUE LA ACADEMIA JURÍDICA SE HA QUEDADO ATRÁS RESPECTO DEL TRATAMIENTO DE ESTOS TEMAS. POR ELLO, SURGE LA NECESIDAD DE GENERAR UN CONOCIMIENTO ESPECÍFICAMENTE JURÍDICO QUE SEA CAPAZ DE DAR CUENTA DE ESTAS DISCUSIONES, RESOLUCIONES Y MODIFICACIONES LEGISLATIVAS (EN SU CASO). ÉSTE ES EL PROPÓSITO PRIMORDIAL DE ESTE PROYECTO Y DE DONDE PROVIENE SU RELEVANCIA. ESTE AÑO, LA INVESTIGACIÓN PRINCIPAL VERSARÁ SOBRE LA RELACIÓN ENTRE EL DERECHO PENAL Y LOS DERECHOS DE LAS MUJERES EN MÉXICO. </t>
  </si>
  <si>
    <t>•	INVESTIGACIÓN RELATIVA AL USO DEL DERECHO PENAL PARA PROTEGER LOS DERECHOS DE LAS MUJERES</t>
  </si>
  <si>
    <t>OVD/1150/2021</t>
  </si>
  <si>
    <t>06/10/2016</t>
  </si>
  <si>
    <t>0916-910</t>
  </si>
  <si>
    <t>THE ETHNOGRAPHIC IMAGINATION</t>
  </si>
  <si>
    <t>31/08/2016</t>
  </si>
  <si>
    <t xml:space="preserve">LOS ESTUDIANTES QUE TOMEN LA CLASE THE ETHNOGRAPHIC IMAGINATION TENDRÁN LA OPORTUNIDAD DE PARTICIPAR, DE LA MANO DE IMPORTANTES ACADÉMICOS, EN SALIDAS DE CAMPO RELACIONADAS CON LA TEORÍA Y PRÁCTICA DE LA ETNOGRAFÍA </t>
  </si>
  <si>
    <t xml:space="preserve">7 SALIDAS DE CAMPO </t>
  </si>
  <si>
    <t>OVD/1162/2021</t>
  </si>
  <si>
    <t>0916-908</t>
  </si>
  <si>
    <t xml:space="preserve">DIPLOMADO PRESENCIAL EN GÉNERO, SEXUALIDAD Y DERECHO 2016, PARA LA PROCURADURÍA GENERAL DE LA REPÚBLICA </t>
  </si>
  <si>
    <t xml:space="preserve">PROCURADURÍA GENERAL DE LA REPÚBLICA
</t>
  </si>
  <si>
    <t>12/08/2016</t>
  </si>
  <si>
    <t>19/11/2016</t>
  </si>
  <si>
    <t xml:space="preserve">PROVEER LAS HERRAMIENTAS NECESARIAS PARA INCORPORAR LA “PERSPECTIVA DE GÉNERO” EN EL QUEHACER PÚBLICO, PARTICULARMENTE EN EL JURISDICCIONAL Y ADMINISTRATIVO, A PARTIR DE LA REVISIÓN Y ANÁLISIS DE UNA MULTIPLICIDAD DE RESOLUCIONES JUDICIALES Y DE POLÍTICAS PÚBLICAS QUE ILUSTREN LOS ACIERTOS Y DESACIERTOS DE LA ACTUACIÓN ESTATAL EN LA MATERIA. </t>
  </si>
  <si>
    <t xml:space="preserve">EL DIPLOMADO REALIZARA UN ANÁLISIS TRANSVERSAL E INTERSECCIONAL  DEL GÉNERO, ILUSTRANDO COMO ATRAVIESA MÚLTIPLES ÁMBITOS DE LA VISA SOCIAL COMO LA FAMILIA, EL TRABAJO Y LA POLÍTICA, E INTERACTÚA CON OTROS SISTEMAS DE DISCRIMINACIÓN COMO LA PUEDEN SER LAS CLASE, LA RAZA, EL ORIGEN ÉTNICO Y LA ORIENTACIÓN SEXUAL </t>
  </si>
  <si>
    <t>05/09/2016</t>
  </si>
  <si>
    <t>0716-898</t>
  </si>
  <si>
    <t>POLÍTICAS: POLÍTICA Y POLÍTICAS PÚBLICAS CON PERSPECTIVA DE GÉNERO</t>
  </si>
  <si>
    <t xml:space="preserve">INSTITUTO NACIONAL DE LAS MUJERES (INMUJERES)
TRIBUNAL ELECTORAL DEL PODER JUDICIAL DE LA NACIÓN  (TEPJF)
</t>
  </si>
  <si>
    <t>15/07/2016</t>
  </si>
  <si>
    <t xml:space="preserve">DISEÑAR E IMPLEMENTAR UN CURSO EN LÍNEA QUE, A TRAVÉS DE UNA PLATAFORMA EDUCATIVA, PUBLIQUE CONTENIDOS ORIGINALES, ELABORADOS POR EL CIDE, CON APLICACIONES INTERACTIVAS, VIDEOCÁPSULAS INFORMATIVAS, MECANISMOS DE APRENDIZAJE AUTOGESTIVO E INSTRUMENTOS DE EVALUACIÓN._x000D_
EL PROGRAMA BUSCA TRANSMITIR A LAS PARTICIPANTES CONCEPTOS Y HABILIDADES DE LA CIENCIA POLÍTICA, POLÍTICAS PÚBLICAS Y COMUNICACIÓN POLÍTICA CON UNA PERSPECTIVA DE GÉNERO._x000D_
</t>
  </si>
  <si>
    <t xml:space="preserve">UNA PLATAFORMA EDUCATIVA EN INTERNET_x000D_
SEIS MÓDULOS CON 3 TEMAS CADA UNO (18 TEMAS EN TOTAL)_x000D_
CONTENIDO INTERACTIVO_x000D_
12 VIDEOCÁPSULAS_x000D_
</t>
  </si>
  <si>
    <t>OVD/1246/2021</t>
  </si>
  <si>
    <t>11/07/2016</t>
  </si>
  <si>
    <t>Aprobado cierre sin carta  satisfacción Aprobado CAAD 09/03/2021</t>
  </si>
  <si>
    <t>0516-872</t>
  </si>
  <si>
    <t>PROCESAMIENTO Y ANÁLISIS DE LOS RESULTADOS DELA ENCUESTA DIRIGIDA A LOS USUARIOS DE TRÁMITES Y SERVICIOS FEDERALES.</t>
  </si>
  <si>
    <t xml:space="preserve">SECRETARÍA DE LA FUNCIÓN PÚBLICA (SFP)
</t>
  </si>
  <si>
    <t>16/03/2016</t>
  </si>
  <si>
    <t>21/06/2016</t>
  </si>
  <si>
    <t xml:space="preserve">JUAN MANUEL TORRES ROJO, </t>
  </si>
  <si>
    <t>PROCESAR Y ANALIZAR LOS RESULTADOS DE LA ENCUESTA PRESIDENCIAL LEVANTADA EN 2015: PREPARAR INFORMES DE RESULTADO POR INSTITUCIÓN, ASÍ COMO EL RESPECTIVO CONSOLIDADO FEDERAL._x000D_
 PREPARAR Y PRESENTAR UN INFORME DE HALLAZGOS ALINEADO A POSIBLES MEJORAS DEL MÉTODO DE CAPTURA DE INFORMACIÓN MEDIANTE ENCUESTA A USUARIOS DE SERVICIOS TRÁMITES PROPORCIONADOS POR EL GOBIERNO FEDERAL Y CAPACITAR A UN GRUPO DE APROXIMADAMENTE VEINTE SERVIDORES PÚBLICOS COMO ESPECIALISTAS EN ESTA MATERIA.</t>
  </si>
  <si>
    <t>EXPLORAR MÉTODOS DE ANÁLISIS ESTADÍSTICOS  DE ENCUESTAS DE SATISFACCIÓN DE CIUDADANOS EN LA REALIZACIÓN DE TRÁMITES Y USUARIOS DE SERVICIOS GUBERNAMENTALES.</t>
  </si>
  <si>
    <t xml:space="preserve">•	DOCUMENTO QUE PLASME LA METODOLOGÍA DE ANÁLISIS, EN DONDE SE INCLUIRÁ EL CATÁLOGO DE CÓDIGOS NECESARIO PARA POSTERIORES INTERPRETACIONES Y ANÁLISIS ESTADÍSTICOS; ASÍ COMO LA BASE DE DATOS ÚNICA, EN FORMATO EXCEL, UNIFORMEMENTE CODIFICADA Y DEBIDAMENTE DEPURADA._x000D_
•	RESULTADOS ESTADÍSTICOS QUE SE INCORPORARÁN EN LOS INFORMES POR INSTITUCIÓN PARTICIPANTE EN LA ENCUESTA. _x000D_
•	ASÍ MISMO, EN COORDINACIÓN CON LA UNIDAD DE POLÍTICAS DE MEJORA DE LA GESTIÓN PÚBLICA DE LA SFP, SE DISEÑARÁ EL TALLER DE CAPACITACIÓN DE SERVIDORES PÚBLICOS PARTICIPANTES, APOYADOS EN LOS DOCUMENTOS PREPARADOS ESPECIALMENTE, DONDE SE HAYAN INCLUIDOS MEJORAS METODOLÓGICAS A LOS INSTRUMENTOS DE CAPTACIÓN DE DATOS, TALES COMO LOS CUESTIONARIOS, LOS FORMATOS DE CONTROL DE TRABAJO DE CAMPO Y EL INSTRUCTIVO REQUERIDO PARA EL LEVANTAMIENTO DE LA ENCUESTA._x000D_
</t>
  </si>
  <si>
    <t>OVD/1137/2021</t>
  </si>
  <si>
    <t>09/05/2016</t>
  </si>
  <si>
    <t>0416-855</t>
  </si>
  <si>
    <t>TALENTUM BÉCALOS</t>
  </si>
  <si>
    <t xml:space="preserve">BANCO SANTANDER
(FUNDACIÓN CIDE)
</t>
  </si>
  <si>
    <t>INCREMENTAR EL IMPACTO DEL PROGRAMA  BÉCALOS CONCENTRANDO UNA PARTE DE SUS RECURSOS EN LA IDENTIFICACIÓN E IMPULSO A ALUMNOS TALENTOSOS DE EDUCACIÓN MEDIA SUPERIOR.</t>
  </si>
  <si>
    <t xml:space="preserve">RELEVANCIA ACADÉMICA DEL PROYECTO	LA CALIDAD EDUCATIVA Y NO SÓLO EL ACCESO A LA EDUCACIÓN ES UN MOTOR CLAVE DEL CRECIMIENTO ECONÓMICO DE CUALQUIER PAÍS. DE HECHO, UN INCREMENTO DE 100 PUNTOS EN PISA, SIGNIFICARÍA UN CRECIMIENTO DEL PIB PER CÁPITA HASTA DE 1% ADICIONAL CADA AÑO. _x000D_
_x000D_
MÁS DE LA MITAD DE LOS ESTUDIANTES MEXICANOS SE UBICA EN LOS MÁS BAJOS NIVELES DE DESEMPEÑO. ADEMÁS, TENEMOS UN NÚMERO MINÚSCULO Y MUCHO MENOR AL ESPERADO DE ESTUDIANTES CON DESEMPEÑO ACADÉMICO SOBRESALIENTE. _x000D_
_x000D_
INCREMENTAR EL PORCENTAJE DE ESTUDIANTES EN LOS NIVELES MÁS ALTOS DE LOGRO TENDRÍA –EN EL MARGEN- UN IMPACTO SOBRE LA TASA DE CRECIMIENTO ECONÓMICO 6 VECES MAYOR AL DE DISMINUIR EL PORCENTAJE DE ESTUDIANTES EN LOS NIVELES MÁS BAJOS. _x000D_
_x000D_
TALENTUM MEDIA SUPERIOR ES UN PROGRAMA QUE IDENTIFICA A ALUMNOS TALENTOSOS O CON POTENCIAL A DESARROLLAR SU TALENTO INTELECTUAL Y BRINDA HERRAMIENTAS DE ACOMPAÑAMIENTO PARA QUE DICHOS ALUMNOS PUEDAN EXPLOTAR DICHO POTENCIAL. _x000D_
_x000D_
SE TRABAJA CON JÓVENES CURSANDO EL NIVEL MEDIO SUPERIOR EN ZONAS URBANAS Y PROVENIENTES DE MEDIOS EN DESVENTAJA SOCIAL. _x000D_
_x000D_
LO ANTERIOR, CON BASE EN LA METODOLOGÍA DESARROLLADA POR EL PROGRAMA INTERDISCIPLINARIO SOBRE POLÍTICA Y PRÁCTICAS EDUCATIVAS (PIPE) UTILIZANDO PRUEBAS COGNITIVAS Y NO COGNITIVAS, SE IDENTIFICA Y SELECCIONA A LOS PARTICIPANTES. _x000D_
_x000D_
LOS ALUMNOS SON INVITADOS A ASISTIR AL PROGRAMA DE ENRIQUECIMIENTO QUE INCLUYE: 12 SESIONES SABATINAS CON TUTORÍAS, CURSOS Y APOYOS PARA FORTALECER SUS HABILIDADES SOCIO-EMOCIONALES Y COGNITIVAS, ASÍ COMO PARA AMPLIAR SUS OPCIONES DE CRECIMIENTO. LA EXPERIENCIA DE LOS PROGRAMAS TALENTUM REALIZADOS CON APOYOS DE DISTINTAS INSTITUCIONES SE DEBE AL MODELO DE IMPLEMENTACIÓN – INVESTIGACIÓN APLICADA (O EN ACCIÓN). _x000D_
_x000D_
?	PRIMER PILOTO TALENTUM COLEGIO COLBACH 20 (CON APOYO DE CONACYT) – PRIMER PILOTO CON 30 ALUMNOS. _x000D_
?	TALENTUM MEDIA SUPERIOR DGTI EN 5 ESTADOS (CON APOYO DE SEP) – SEGUNDO PROYECTO CON 450 ALUMNOS DE DGTIS EN DF, ESTADO DE MÉXICO, NUEVO LEÓN, QUERÉTARO Y YUCATÁN. _x000D_
?	TALENTUM MUJERES (CON APOYO DE CONACYT) - 90 ALUMNAS _x000D_
?	TALENTUM ESPECIAL - 90 ALUMNOS (CON APOYO DE FUNDACIÓN TELEVISA). _x000D_
_x000D_
ALGUNOS HALLAZGOS IMPORTANTES DEL ANÁLISIS CUALITATIVO (EQUIPO ANTROPÓLOGOS Y SOCIÓLOGOS)_x000D_
_x000D_
1.	ALUMNOS PARTICIPANTES SUELEN VER EL “TALENTO” COMO ALGO “NATURAL” VINCULADO A LO DEPORTIVO O LO ARTÍSTICO; “ALGO” QUE SE LE “FACILITA” AL QUE LO TIENE Y CUYO EJERCICIO PRODUCE GOZO. _x000D_
2.	LA NOCIÓN DE “TALENTO MATEMÁTICO” LES ES DESCONOCIDA Y, EN ALGÚN SENTIDO, “CHOCA” CON SU PRE-CONCEPCIÓN SOBRE “TALENTO”, PUES SE VE CÓMO ALGO COMPLEJO QUE DEMANDA ESFUERZO. _x000D_
3.	UN NÚMERO CONSIDERABLE DE LOS ALUMNOS SELECCIONADOS NO SABÍAN O SE SENTÍAN “TALENTOSOS” INTELECTUALMENTE O “BUENOS” EN MATEMÁTICAS. _x000D_
4.	PARA ASUMIRSE COMO TALENTOSOS, LOS ALUMNOS REQUIEREN SER RECONOCIDOS Y NOMBRADOS COMO TALES POR UN TERCERO. _x000D_
5.	UN NÚMERO IMPORTANTE DE LOS ALUMNOS SELECCIONADOS PRESENTABAN MUY BAJA AUTO-ESTIMA, SENTIDO DE AUTO-EFICACIA Y, AL ESTAR ENFOCADOS EN NECESIDADES CONCRETAS DE CORTO PLAZO, NO PARECÍAN MUY CONSCIENTES O INTERESADOS EN CONSIDERAR OPCIONES Y PERSPECTIVAS DE DESARROLLO DE LARGO PLAZO. _x000D_
6.	LA PARTICIPACIÓN EN EL PROGRAMA IMPACTÓ POSITIVAMENTE, SOBRE TODO: LA AUTO-ESTIMA, LA CAPACIDAD DE COMUNICACIÓN, LA CONFIANZA EN SÍ MISMOS, LA ASERTIVIDAD Y LA HABILIDAD PARA COOPERAR DE LOS ALUMNOS PARTICIPANTES. _x000D_
7.	LA HABILIDAD COGNITIVA MÁS IMPORTANTE QUE LOS ALUMNOS PARTICIPANTES MANIFESTARON HABER ADQUIRIDO DE TALENTUM FUE LA HABILIDAD PARA “SOLUCIONAR PROBLEMAS”._x000D_
_x000D_
FINALMENTE, SE DESTACAN LOS ALTOS NIVELES DE SATISFACCIÓN DE LOS DIRECTORES, SUBDIRECTORES Y JEFES DE SERVICIOS DOCENTES, PRÁCTICAMENTE EN TODOS LOS COMPONENTES DEL PROGRAMA HAY UN 90% DE SATISFACCIÓN._x000D_
</t>
  </si>
  <si>
    <t>INFORME FINAL Y EVALUACIÓN DE RESULTADOS: REPORTE QUE INCLUIRÁ LOS DETALLES RELACIONADOS A LA PLANEACIÓN, EJECUCIÓN Y RESULTADOS DEL PROYECTO.</t>
  </si>
  <si>
    <t>OVD/1210/2021</t>
  </si>
  <si>
    <t>18/04/2016</t>
  </si>
  <si>
    <t>Se autoriza ajuste al presupuesto del gasto operativo no considerado por $28,448.29  con lo cual se ordena el déficit en concepto viáticos y pasajes. Se solicita cierre con déficit global por $1,061,570.69, sin convenio y carta satisfacción. Se adjunta escrito con exposición de motivos. El deficit se carga al overhead institucional. CAAD 23/02/2021</t>
  </si>
  <si>
    <t>0116-826</t>
  </si>
  <si>
    <t>DIPLOMADO EN POLÍTICAS PÚBLICAS PARA EL DESARROLLO SOCIAL EN MÉXICO</t>
  </si>
  <si>
    <t>26/02/2016</t>
  </si>
  <si>
    <t>24/06/2016</t>
  </si>
  <si>
    <t xml:space="preserve">IGNACIO LOZANO MOHENO, </t>
  </si>
  <si>
    <t>EL DIPLOMADO BUSCA FORMAR RECURSOS TÉCNICOS EN LA ESPECIALIDAD DE POLÍTICAS PÚBLICAS DOTADOS DE HERRAMIENTAS ANALÍTICAS PARA EL DISEÑO, LA IMPLEMENTACIÓN U LA EVOLUCIÓN DE POLÍTICAS CON ENFOQUE SOCIAL.</t>
  </si>
  <si>
    <t xml:space="preserve">ACTUALIZAR PROFESIONISTAS Y FUNCIONARIOS PÚBLICOS PARA PROFUNDIZAR EN EL PROCESO DE FORMULACIÓN E IMPLEMENTACIÓN DE POLÍTICAS PÚBLICAS SOCIALES. </t>
  </si>
  <si>
    <t xml:space="preserve">EMISIÓN DE DIPLOMAS CON VALOR CURRICULAR A LOS PARTICIPANTES QUE ACREDITEN LOS SISTEMAS DE EVALUACIÓN ESTABLECIDOS EN EL PROGRAMA. </t>
  </si>
  <si>
    <t>OVD/1182/2021</t>
  </si>
  <si>
    <t>18/01/2016</t>
  </si>
  <si>
    <t>0115-716</t>
  </si>
  <si>
    <t>FOROS DE JUSTICIA COTIDIANA</t>
  </si>
  <si>
    <t xml:space="preserve">CIDE
</t>
  </si>
  <si>
    <t>15/01/2015</t>
  </si>
  <si>
    <t xml:space="preserve">IDENTIFICAR LOS PROBLEMAS QUE ENFRENTAN DIARIAMENTE LOS CIUDADANOS EN LA SOLUCIÓN DE SUS CONFLICTOS Y PARA QUE GRUPOS DE PERSONAS EXPERTAS (ACADEMICOS, PROFESIONALES, JUECES Y JUEZAS) PROPONGAN ACCIONES CONCRETAS ORIENTADAS A MEJORAR EL ACCESO A LA JUSTICIA EN EL PAÍS </t>
  </si>
  <si>
    <t>INFORME QUE SE PRESENTARA AL PRESIDENTE DE LA REPUBLICA QUE INCLUIRA TANTO EL DIAGNOSTICO DE LA SITUACIÓN COMO UN CONUNTO DE RECOMENDACIONES Y ALTERNATIVAS QUE PUEDEN CONSTRUIR LAS BASES PARA EL DISEÑO DE UNA POLITICA PÚBLICA EN MATERIA DE ACCESO A LA JUSTICIA</t>
  </si>
  <si>
    <t>1036/2020</t>
  </si>
  <si>
    <t>12/01/2015</t>
  </si>
  <si>
    <t xml:space="preserve"> 0714-683</t>
  </si>
  <si>
    <t>CURSO DE EVALUCIÓN DE IMPACTO REGULATORIO</t>
  </si>
  <si>
    <t>JACOBS, CORDOVA &amp; ASOCIADOS</t>
  </si>
  <si>
    <t>CAPACITAR A LOS PARTICIPANTES PARA PRODUCIR Y UTILIZAR LA EVALUACIÓN DE IMPACTO REGULATORIO (RIA)</t>
  </si>
  <si>
    <t>LA RIA ES UNA HERRAMIENTA PODEROSA PARA LA EVALUACIÓN Y LA COMPARACIÓN DE LAS CONSECUENCIAS O EFECTOS DE DIFERENTES OPCIONES DE POLÍTICA A TRAVÉS DE MÉTODOS CIENTIFICOS</t>
  </si>
  <si>
    <t>EMISIÓNDE CERTIFICADOS DE ASISTENCIA AL FINAL DEL CURSO</t>
  </si>
  <si>
    <t>1027/2020</t>
  </si>
  <si>
    <t>0114-639</t>
  </si>
  <si>
    <t>ESTUDIOS ESTRATÉGICOS PARA EL DESARROLLO DE UNA POLÍTICA PÚBLICA DE CIENCIA, TECNOLOGÍA E INNOVACIÓN EN MÉXICO FASE 2</t>
  </si>
  <si>
    <t>01/01/2014</t>
  </si>
  <si>
    <t>31/12/2014</t>
  </si>
  <si>
    <t>UNA VEZ DESARROLLADOS LOS MAPAS DE LA CYT EN MÉXICO, ESTA FASE SE DEDICARÁ A LA DEFINICIÓN DE UNA POLÍTICA PÚBLICA DE INNOVACIÓN DENTRO DEL CONTEXTO DE LAS SOCIEDADES DEL CONOCIMIENTO.</t>
  </si>
  <si>
    <t>LA POLÍTICA DE INNOVACIÓN ES UNA DE LAS MÁS ATRASADAS Y POBREMENTE DEFINIDAS, POR LO QUE ES NECESARIO REALIZAR ESTUDIOS DESDE EL ÁNGULO DE POLÍTICA PÚBLICA PARA AVANZAR EN SU DEFINICIÓN Y ESTRATEGIA.</t>
  </si>
  <si>
    <t>PROPUESTAS DE POLÍTICA PÚBLICA DE INNOVACIÓN</t>
  </si>
  <si>
    <t>OVD/1219/2021</t>
  </si>
  <si>
    <t>27/01/2014</t>
  </si>
  <si>
    <t>sin convenio Aprobado cierre con déficit. Deficit con cargo a la DAP. CAAD 01/03/2021</t>
  </si>
  <si>
    <t>0913-593</t>
  </si>
  <si>
    <t>CURSO EN LÍNEA. UN NUEVO JUICIO DE AMPARO. UNA APROXIMACIÓN PRÁCTICA.</t>
  </si>
  <si>
    <t>01/07/2013</t>
  </si>
  <si>
    <t>31/12/2013</t>
  </si>
  <si>
    <t xml:space="preserve">JIMENA MORENO </t>
  </si>
  <si>
    <t xml:space="preserve">DIFUNDIR EL CONOCIMIENTO DE LA  NUEVA LEY DE AMPARO A TRAVÉS DE REFLEXIONES Y DIVERSAS PERSPECTIVAS, EN RELACIÓN CON SU APLICACIÓN E INTERPRETACIÓN._x000D_
_x000D_
</t>
  </si>
  <si>
    <t>MUY RELEVANTE, SE PRETENDE QUE EL CURSO DE ACTUALIZACIÓN DE LA NUEVA LEY DE AMPARO PUEDA SER COMPRADO POR LAS UNIVERSIDADES ESTATALES, TRIBUNALES LOCALES, PROFESORES, ESTUDIANTES, COLEGIOS DE ABOGADOS Y ABOGADOS DE TODA LA REPÚBLICA MEXICANA A FIN DE IMPACTAR EN LA COMUNIDAD JURÍDICA NACIONAL.</t>
  </si>
  <si>
    <t>UN CURSO EN LÍNEA CON DIEZ CÁPSULAS, CADA UNA CORRESPONDIENTE A LA APORTACIÓN DE CADA ESPECIALISTA EN EL JUICIO DE AMPARO. (ENTREVISTAS, PANELES DE DISCUSIÓN, EXPOSICIONES, ETC..)</t>
  </si>
  <si>
    <t>OVD/1176/2021</t>
  </si>
  <si>
    <t>15/07/2013</t>
  </si>
  <si>
    <t>1000-1</t>
  </si>
  <si>
    <t>476</t>
  </si>
  <si>
    <t>PROGRAMA DE CIENCIA Y TECNOLOGÍA</t>
  </si>
  <si>
    <t>CONACYT</t>
  </si>
  <si>
    <t>01/10/2000</t>
  </si>
  <si>
    <t>01/12/2004</t>
  </si>
  <si>
    <t>CARLOS BAZDRESCH</t>
  </si>
  <si>
    <t>PROMOVER LA REFLEXIÓN DE ÍNDOLE ACADÉMICA SOBRE LA INVESTIGACIÓN CIENTÍFICA Y TECNOLÓGICA, INVESTIGAR CIERTOS ASPECTOS PRÁCTICOS DE LA INVESTIGACIÓN EN GENERAL  Y UNA IMPLEMENTACIÓN MÁS NOVEDOSA DE LA BIBLIOGRAFÍA CYT.</t>
  </si>
  <si>
    <t>GENERAR UNA DISCUSIÓN ACADÉMICA SOBRE LA CIENCIA Y LA TECNOLOGÍA  Y SE BUSCARÁ DISEÑAR UNA METODOLOGÍA QUE PERMITA EVALUAR LA INVESTIGACIÓN Y LOS RESULTADOS EN NUESTRO PAÍS.</t>
  </si>
  <si>
    <t>UN CONCURSO ANUAL, UN SEMINARIO INTERNACIONAL, PUBLICACIÓN DE UN ANUARIO DE CYT. UN DOCUMENTO DE TRABAJO ACERCA DE LA INVERSIÓN EN INVESTIGACIÓN EN CIENCIA Y TECNOLOGÍA POR PARTE DE LA EMPRESAS MEXICANAS, BANCO DE INFORMACIÓN CON TODA LA INFORMACIÓN RELEV</t>
  </si>
  <si>
    <t>OVD/1164/2021</t>
  </si>
  <si>
    <t>PROYECTOS VIGENTES AL 12 DE JUNIO</t>
  </si>
  <si>
    <t>PROYECTOS CERRADOS AL 31 DE DICEMBRE 2020</t>
  </si>
  <si>
    <t xml:space="preserve">ROYECTOS CERRADOS AL 12 DE JUNIO DE 2021. </t>
  </si>
  <si>
    <t>PROYECTOS VENCIDOS AL 12 DE JUNIO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</si>
</sst>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Red]\(&quot;$&quot;#,##0.00\)"/>
    <numFmt numFmtId="165" formatCode="&quot;$&quot;#,##0.00"/>
  </numFmts>
  <fonts count="18" x14ac:knownFonts="1">
    <font>
      <sz val="11"/>
      <color theme="1"/>
      <name val="Calibri"/>
      <family val="2"/>
      <scheme val="minor"/>
    </font>
    <font>
      <sz val="11"/>
      <color theme="1"/>
      <name val="Calibri"/>
      <family val="2"/>
      <scheme val="minor"/>
    </font>
    <font>
      <b/>
      <sz val="8"/>
      <color theme="1"/>
      <name val="Arial"/>
      <family val="2"/>
    </font>
    <font>
      <b/>
      <sz val="8"/>
      <name val="Arial"/>
      <family val="2"/>
    </font>
    <font>
      <sz val="8"/>
      <color theme="1"/>
      <name val="Calibri"/>
      <family val="2"/>
      <scheme val="minor"/>
    </font>
    <font>
      <sz val="8"/>
      <name val="Arial"/>
      <family val="2"/>
    </font>
    <font>
      <sz val="10"/>
      <name val="Arial"/>
      <family val="2"/>
    </font>
    <font>
      <sz val="9"/>
      <name val="Arial"/>
      <family val="2"/>
    </font>
    <font>
      <b/>
      <sz val="8"/>
      <color rgb="FF7030A0"/>
      <name val="Arial"/>
      <family val="2"/>
    </font>
    <font>
      <b/>
      <sz val="8"/>
      <color theme="1"/>
      <name val="Calibri"/>
      <family val="2"/>
      <scheme val="minor"/>
    </font>
    <font>
      <sz val="8"/>
      <color theme="1"/>
      <name val="Arial"/>
      <family val="2"/>
    </font>
    <font>
      <sz val="8"/>
      <name val="Calibri"/>
      <family val="2"/>
      <scheme val="minor"/>
    </font>
    <font>
      <b/>
      <sz val="8"/>
      <color rgb="FF7030A0"/>
      <name val="Calibri"/>
      <family val="2"/>
      <scheme val="minor"/>
    </font>
    <font>
      <b/>
      <sz val="8"/>
      <name val="Calibri"/>
      <family val="2"/>
      <scheme val="minor"/>
    </font>
    <font>
      <sz val="8"/>
      <color rgb="FF000000"/>
      <name val="Calibri"/>
      <family val="2"/>
      <scheme val="minor"/>
    </font>
    <font>
      <b/>
      <sz val="10"/>
      <color theme="1"/>
      <name val="Calibri"/>
      <family val="2"/>
      <scheme val="minor"/>
    </font>
    <font>
      <b/>
      <sz val="9"/>
      <color indexed="81"/>
      <name val="Tahoma"/>
      <family val="2"/>
    </font>
    <font>
      <sz val="9"/>
      <color indexed="81"/>
      <name val="Tahoma"/>
      <family val="2"/>
    </font>
  </fonts>
  <fills count="17">
    <fill>
      <patternFill patternType="none"/>
    </fill>
    <fill>
      <patternFill patternType="gray125"/>
    </fill>
    <fill>
      <patternFill patternType="solid">
        <fgColor rgb="FF33CCFF"/>
        <bgColor indexed="64"/>
      </patternFill>
    </fill>
    <fill>
      <patternFill patternType="solid">
        <fgColor rgb="FF92D050"/>
        <bgColor indexed="64"/>
      </patternFill>
    </fill>
    <fill>
      <patternFill patternType="solid">
        <fgColor rgb="FFFFFF00"/>
        <bgColor indexed="64"/>
      </patternFill>
    </fill>
    <fill>
      <patternFill patternType="solid">
        <fgColor theme="5"/>
        <bgColor indexed="64"/>
      </patternFill>
    </fill>
    <fill>
      <patternFill patternType="solid">
        <fgColor theme="5" tint="0.39997558519241921"/>
        <bgColor indexed="64"/>
      </patternFill>
    </fill>
    <fill>
      <patternFill patternType="solid">
        <fgColor rgb="FF7030A0"/>
        <bgColor indexed="64"/>
      </patternFill>
    </fill>
    <fill>
      <patternFill patternType="solid">
        <fgColor rgb="FFCCFF33"/>
        <bgColor indexed="64"/>
      </patternFill>
    </fill>
    <fill>
      <patternFill patternType="solid">
        <fgColor rgb="FFFF0000"/>
        <bgColor indexed="64"/>
      </patternFill>
    </fill>
    <fill>
      <patternFill patternType="solid">
        <fgColor rgb="FFCCECFF"/>
        <bgColor indexed="64"/>
      </patternFill>
    </fill>
    <fill>
      <patternFill patternType="solid">
        <fgColor theme="4" tint="0.59999389629810485"/>
        <bgColor indexed="64"/>
      </patternFill>
    </fill>
    <fill>
      <patternFill patternType="solid">
        <fgColor theme="7"/>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00B050"/>
        <bgColor indexed="64"/>
      </patternFill>
    </fill>
    <fill>
      <patternFill patternType="solid">
        <fgColor theme="0" tint="-0.249977111117893"/>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top style="thin">
        <color indexed="64"/>
      </top>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cellStyleXfs>
  <cellXfs count="309">
    <xf numFmtId="0" fontId="0" fillId="0" borderId="0" xfId="0"/>
    <xf numFmtId="0" fontId="2" fillId="0" borderId="1"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44" fontId="3" fillId="2" borderId="2" xfId="0" applyNumberFormat="1" applyFont="1" applyFill="1" applyBorder="1" applyAlignment="1">
      <alignment horizontal="center" vertical="center"/>
    </xf>
    <xf numFmtId="4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44" fontId="3" fillId="0" borderId="2" xfId="0" applyNumberFormat="1" applyFont="1" applyBorder="1" applyAlignment="1">
      <alignment horizontal="center" vertical="center"/>
    </xf>
    <xf numFmtId="44" fontId="3"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xf>
    <xf numFmtId="14" fontId="3" fillId="0" borderId="2" xfId="0" applyNumberFormat="1" applyFont="1" applyBorder="1" applyAlignment="1">
      <alignment horizontal="center" vertical="center" wrapText="1"/>
    </xf>
    <xf numFmtId="0" fontId="4" fillId="0" borderId="0" xfId="0" applyFont="1"/>
    <xf numFmtId="0" fontId="2"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5" fillId="0" borderId="4" xfId="4" applyFont="1" applyBorder="1" applyAlignment="1">
      <alignment horizontal="center" vertical="center" wrapText="1"/>
    </xf>
    <xf numFmtId="44" fontId="7" fillId="0" borderId="2" xfId="5" applyFont="1" applyFill="1" applyBorder="1" applyAlignment="1">
      <alignment horizontal="center" vertical="center" wrapText="1"/>
    </xf>
    <xf numFmtId="44" fontId="7" fillId="0" borderId="2" xfId="5" applyFont="1" applyBorder="1" applyAlignment="1">
      <alignment horizontal="center" vertical="center" wrapText="1"/>
    </xf>
    <xf numFmtId="44" fontId="5" fillId="0" borderId="2" xfId="2" applyFont="1" applyBorder="1" applyAlignment="1">
      <alignment horizontal="center" vertical="center" wrapText="1"/>
    </xf>
    <xf numFmtId="44" fontId="7" fillId="3" borderId="2" xfId="6" applyFont="1" applyFill="1" applyBorder="1" applyAlignment="1">
      <alignment horizontal="center" vertical="center" wrapText="1"/>
    </xf>
    <xf numFmtId="164" fontId="5" fillId="0" borderId="2" xfId="0" applyNumberFormat="1" applyFont="1" applyBorder="1" applyAlignment="1">
      <alignment horizontal="center" vertical="center"/>
    </xf>
    <xf numFmtId="9" fontId="8" fillId="0" borderId="2" xfId="3" applyFont="1" applyFill="1" applyBorder="1" applyAlignment="1">
      <alignment horizontal="center" vertical="center"/>
    </xf>
    <xf numFmtId="0" fontId="9" fillId="0" borderId="5" xfId="0" applyFont="1" applyBorder="1" applyAlignment="1">
      <alignment horizontal="center" vertical="center"/>
    </xf>
    <xf numFmtId="0" fontId="10" fillId="0" borderId="2" xfId="0" applyFont="1" applyBorder="1" applyAlignment="1">
      <alignment horizontal="center" vertical="center"/>
    </xf>
    <xf numFmtId="0" fontId="4" fillId="0" borderId="2" xfId="0" applyFont="1" applyBorder="1"/>
    <xf numFmtId="43" fontId="4" fillId="0" borderId="0" xfId="0" applyNumberFormat="1" applyFont="1" applyAlignment="1">
      <alignment wrapText="1"/>
    </xf>
    <xf numFmtId="0" fontId="5" fillId="4" borderId="2" xfId="0" applyFont="1" applyFill="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0" xfId="0" applyFont="1" applyAlignment="1">
      <alignment wrapText="1"/>
    </xf>
    <xf numFmtId="44" fontId="7" fillId="3" borderId="2" xfId="5" applyFont="1" applyFill="1" applyBorder="1" applyAlignment="1">
      <alignment horizontal="center" vertical="center" wrapText="1"/>
    </xf>
    <xf numFmtId="0" fontId="9" fillId="0" borderId="6" xfId="0" applyFont="1" applyBorder="1" applyAlignment="1">
      <alignment horizontal="center" vertical="center"/>
    </xf>
    <xf numFmtId="0" fontId="2" fillId="5"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4" fontId="5" fillId="3" borderId="2" xfId="2" applyFont="1" applyFill="1" applyBorder="1" applyAlignment="1">
      <alignment horizontal="center" vertical="center" wrapText="1"/>
    </xf>
    <xf numFmtId="164" fontId="5" fillId="3" borderId="2" xfId="0" applyNumberFormat="1" applyFont="1" applyFill="1" applyBorder="1" applyAlignment="1">
      <alignment horizontal="center" vertical="center"/>
    </xf>
    <xf numFmtId="0" fontId="9" fillId="3" borderId="5" xfId="0" applyFont="1" applyFill="1" applyBorder="1" applyAlignment="1">
      <alignment horizontal="center" vertical="center" wrapText="1"/>
    </xf>
    <xf numFmtId="0" fontId="10" fillId="3" borderId="2" xfId="0"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3"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14" fontId="5" fillId="6" borderId="2" xfId="0" applyNumberFormat="1" applyFont="1" applyFill="1" applyBorder="1" applyAlignment="1">
      <alignment horizontal="center" vertical="center" wrapText="1"/>
    </xf>
    <xf numFmtId="44" fontId="7" fillId="6" borderId="2" xfId="5" applyFont="1" applyFill="1" applyBorder="1" applyAlignment="1">
      <alignment horizontal="center" vertical="center" wrapText="1"/>
    </xf>
    <xf numFmtId="164" fontId="5" fillId="6" borderId="2" xfId="0" applyNumberFormat="1" applyFont="1" applyFill="1" applyBorder="1" applyAlignment="1">
      <alignment horizontal="center" vertical="center"/>
    </xf>
    <xf numFmtId="0" fontId="9" fillId="6" borderId="5" xfId="0" applyFont="1" applyFill="1" applyBorder="1" applyAlignment="1">
      <alignment horizontal="center" vertical="center"/>
    </xf>
    <xf numFmtId="0" fontId="10" fillId="6" borderId="2" xfId="0" applyFont="1" applyFill="1" applyBorder="1" applyAlignment="1">
      <alignment horizontal="center" vertical="center"/>
    </xf>
    <xf numFmtId="0" fontId="2" fillId="7" borderId="0" xfId="0" applyFont="1" applyFill="1" applyAlignment="1">
      <alignment horizontal="center" vertical="center" wrapText="1"/>
    </xf>
    <xf numFmtId="0" fontId="5" fillId="7" borderId="3" xfId="0" applyFont="1" applyFill="1" applyBorder="1" applyAlignment="1">
      <alignment horizontal="center" vertical="center" wrapText="1"/>
    </xf>
    <xf numFmtId="0" fontId="5" fillId="6" borderId="7" xfId="0" applyFont="1" applyFill="1" applyBorder="1" applyAlignment="1">
      <alignment horizontal="center" vertical="center" wrapText="1"/>
    </xf>
    <xf numFmtId="14" fontId="5" fillId="6" borderId="7" xfId="0" applyNumberFormat="1" applyFont="1" applyFill="1" applyBorder="1" applyAlignment="1">
      <alignment horizontal="center" vertical="center" wrapText="1"/>
    </xf>
    <xf numFmtId="44" fontId="7" fillId="4" borderId="2" xfId="5" applyFont="1" applyFill="1" applyBorder="1" applyAlignment="1">
      <alignment horizontal="center" vertical="center" wrapText="1"/>
    </xf>
    <xf numFmtId="164" fontId="5" fillId="6" borderId="3" xfId="0" applyNumberFormat="1" applyFont="1" applyFill="1" applyBorder="1" applyAlignment="1">
      <alignment horizontal="center" vertical="center"/>
    </xf>
    <xf numFmtId="0" fontId="9" fillId="6" borderId="6" xfId="0" applyFont="1" applyFill="1" applyBorder="1" applyAlignment="1">
      <alignment horizontal="center" vertical="center" wrapText="1"/>
    </xf>
    <xf numFmtId="0" fontId="5" fillId="0" borderId="8"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9" xfId="0" applyFont="1" applyBorder="1" applyAlignment="1">
      <alignment horizontal="center" vertical="center" wrapText="1"/>
    </xf>
    <xf numFmtId="164" fontId="11" fillId="0" borderId="2" xfId="2" applyNumberFormat="1" applyFont="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44" fontId="3" fillId="3" borderId="2" xfId="0" applyNumberFormat="1" applyFont="1" applyFill="1" applyBorder="1" applyAlignment="1">
      <alignment horizontal="center" vertical="center"/>
    </xf>
    <xf numFmtId="164" fontId="11" fillId="3" borderId="2" xfId="2" applyNumberFormat="1" applyFont="1" applyFill="1" applyBorder="1" applyAlignment="1">
      <alignment horizontal="center" vertical="center" wrapText="1"/>
    </xf>
    <xf numFmtId="164" fontId="11" fillId="3" borderId="5" xfId="2" applyNumberFormat="1" applyFont="1" applyFill="1" applyBorder="1" applyAlignment="1">
      <alignment horizontal="center" vertical="center" wrapText="1"/>
    </xf>
    <xf numFmtId="44" fontId="7" fillId="0" borderId="2" xfId="2" applyFont="1" applyFill="1" applyBorder="1" applyAlignment="1">
      <alignment horizontal="center" vertical="center" wrapText="1"/>
    </xf>
    <xf numFmtId="44" fontId="7" fillId="0" borderId="2" xfId="0" applyNumberFormat="1" applyFont="1" applyBorder="1" applyAlignment="1">
      <alignment horizontal="center" vertical="center"/>
    </xf>
    <xf numFmtId="44" fontId="5" fillId="0" borderId="2" xfId="2" applyFont="1" applyFill="1" applyBorder="1" applyAlignment="1">
      <alignment horizontal="center" vertical="center" wrapText="1"/>
    </xf>
    <xf numFmtId="164" fontId="11" fillId="0" borderId="2" xfId="2" applyNumberFormat="1" applyFont="1" applyFill="1" applyBorder="1" applyAlignment="1">
      <alignment horizontal="center" vertical="center" wrapText="1"/>
    </xf>
    <xf numFmtId="0" fontId="9" fillId="0" borderId="5" xfId="0" applyFont="1" applyBorder="1" applyAlignment="1">
      <alignment horizontal="center" vertical="center" wrapText="1"/>
    </xf>
    <xf numFmtId="0" fontId="4" fillId="0" borderId="2" xfId="0" applyFont="1" applyBorder="1" applyAlignment="1">
      <alignment wrapText="1"/>
    </xf>
    <xf numFmtId="49" fontId="3" fillId="6" borderId="2" xfId="0" applyNumberFormat="1"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4" xfId="0" applyFont="1" applyFill="1" applyBorder="1" applyAlignment="1">
      <alignment horizontal="center" vertical="center" wrapText="1"/>
    </xf>
    <xf numFmtId="14" fontId="5" fillId="6" borderId="4" xfId="0" applyNumberFormat="1" applyFont="1" applyFill="1" applyBorder="1" applyAlignment="1">
      <alignment horizontal="center" vertical="center" wrapText="1"/>
    </xf>
    <xf numFmtId="0" fontId="5" fillId="6" borderId="9" xfId="0" applyFont="1" applyFill="1" applyBorder="1" applyAlignment="1">
      <alignment horizontal="center" vertical="center" wrapText="1"/>
    </xf>
    <xf numFmtId="44" fontId="7" fillId="6" borderId="2" xfId="2" applyFont="1" applyFill="1" applyBorder="1" applyAlignment="1">
      <alignment horizontal="center" vertical="center" wrapText="1"/>
    </xf>
    <xf numFmtId="164" fontId="11" fillId="6" borderId="2" xfId="2"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4" fontId="5" fillId="3" borderId="10" xfId="2" applyFont="1" applyFill="1" applyBorder="1" applyAlignment="1">
      <alignment horizontal="center" vertical="center" wrapText="1"/>
    </xf>
    <xf numFmtId="44" fontId="5" fillId="3" borderId="11" xfId="2" applyFont="1" applyFill="1" applyBorder="1" applyAlignment="1">
      <alignment horizontal="center" vertical="center" wrapText="1"/>
    </xf>
    <xf numFmtId="44" fontId="5" fillId="3" borderId="3" xfId="2" applyFont="1" applyFill="1" applyBorder="1" applyAlignment="1">
      <alignment horizontal="center" vertical="center" wrapText="1"/>
    </xf>
    <xf numFmtId="164" fontId="11" fillId="3" borderId="3" xfId="2"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44" fontId="5" fillId="3" borderId="12" xfId="2" applyFont="1" applyFill="1" applyBorder="1" applyAlignment="1">
      <alignment horizontal="center" vertical="center" wrapText="1"/>
    </xf>
    <xf numFmtId="44" fontId="5" fillId="5" borderId="12" xfId="2" applyFont="1" applyFill="1" applyBorder="1" applyAlignment="1">
      <alignment horizontal="center" vertical="center" wrapText="1"/>
    </xf>
    <xf numFmtId="44" fontId="7" fillId="3" borderId="3" xfId="5"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4" fontId="7" fillId="3" borderId="2" xfId="2" applyFont="1" applyFill="1" applyBorder="1" applyAlignment="1">
      <alignment horizontal="center" vertical="center" wrapText="1"/>
    </xf>
    <xf numFmtId="3" fontId="4" fillId="0" borderId="0" xfId="0" applyNumberFormat="1" applyFont="1" applyAlignment="1">
      <alignment wrapText="1"/>
    </xf>
    <xf numFmtId="44" fontId="5" fillId="3" borderId="13" xfId="2" applyFont="1" applyFill="1" applyBorder="1" applyAlignment="1">
      <alignment horizontal="center" vertical="center" wrapText="1"/>
    </xf>
    <xf numFmtId="0" fontId="10" fillId="3" borderId="2" xfId="0" applyFont="1" applyFill="1" applyBorder="1" applyAlignment="1">
      <alignment horizontal="center" vertical="center"/>
    </xf>
    <xf numFmtId="14" fontId="5" fillId="3" borderId="4" xfId="0" applyNumberFormat="1" applyFont="1" applyFill="1" applyBorder="1" applyAlignment="1">
      <alignment horizontal="center" vertical="center" wrapText="1"/>
    </xf>
    <xf numFmtId="0" fontId="9" fillId="3" borderId="5" xfId="0" applyFont="1" applyFill="1" applyBorder="1" applyAlignment="1">
      <alignment horizontal="center" vertical="center"/>
    </xf>
    <xf numFmtId="44" fontId="7" fillId="8" borderId="3" xfId="5" applyFont="1" applyFill="1" applyBorder="1" applyAlignment="1">
      <alignment horizontal="center" vertical="center" wrapText="1"/>
    </xf>
    <xf numFmtId="44" fontId="7" fillId="0" borderId="12" xfId="2" applyFont="1" applyFill="1" applyBorder="1" applyAlignment="1">
      <alignment horizontal="center" vertical="center" wrapText="1"/>
    </xf>
    <xf numFmtId="44" fontId="5" fillId="0" borderId="12" xfId="2" applyFont="1" applyFill="1" applyBorder="1" applyAlignment="1">
      <alignment horizontal="center" vertical="center" wrapText="1"/>
    </xf>
    <xf numFmtId="44" fontId="5" fillId="0" borderId="13" xfId="2" applyFont="1" applyFill="1" applyBorder="1" applyAlignment="1">
      <alignment horizontal="center" vertical="center" wrapText="1"/>
    </xf>
    <xf numFmtId="44" fontId="7" fillId="6" borderId="12" xfId="2" applyFont="1" applyFill="1" applyBorder="1" applyAlignment="1">
      <alignment horizontal="center" vertical="center" wrapText="1"/>
    </xf>
    <xf numFmtId="44" fontId="5" fillId="6" borderId="13" xfId="2" applyFont="1" applyFill="1" applyBorder="1" applyAlignment="1">
      <alignment horizontal="center" vertical="center" wrapText="1"/>
    </xf>
    <xf numFmtId="44" fontId="7" fillId="6" borderId="12" xfId="5" applyFont="1" applyFill="1" applyBorder="1" applyAlignment="1">
      <alignment horizontal="center" vertical="center" wrapText="1"/>
    </xf>
    <xf numFmtId="44" fontId="7" fillId="6" borderId="13" xfId="5" applyFont="1" applyFill="1" applyBorder="1" applyAlignment="1">
      <alignment horizontal="center" vertical="center" wrapText="1"/>
    </xf>
    <xf numFmtId="0" fontId="5" fillId="6" borderId="4" xfId="0" applyFont="1" applyFill="1" applyBorder="1" applyAlignment="1">
      <alignment horizontal="center" vertical="center"/>
    </xf>
    <xf numFmtId="14" fontId="9" fillId="3" borderId="5" xfId="0" applyNumberFormat="1" applyFont="1" applyFill="1" applyBorder="1" applyAlignment="1">
      <alignment horizontal="center" vertical="center" wrapText="1"/>
    </xf>
    <xf numFmtId="44" fontId="7" fillId="0" borderId="12" xfId="5" applyFont="1" applyFill="1" applyBorder="1" applyAlignment="1">
      <alignment horizontal="center" vertical="center" wrapText="1"/>
    </xf>
    <xf numFmtId="44" fontId="7" fillId="3" borderId="12" xfId="5" applyFont="1" applyFill="1" applyBorder="1" applyAlignment="1">
      <alignment horizontal="center" vertical="center" wrapText="1"/>
    </xf>
    <xf numFmtId="0" fontId="4" fillId="9" borderId="0" xfId="0" applyFont="1" applyFill="1" applyAlignment="1">
      <alignment wrapText="1"/>
    </xf>
    <xf numFmtId="0" fontId="5" fillId="7" borderId="2" xfId="0" applyFont="1" applyFill="1" applyBorder="1" applyAlignment="1">
      <alignment horizontal="center" vertical="center" wrapText="1"/>
    </xf>
    <xf numFmtId="44" fontId="7" fillId="3" borderId="12" xfId="2" applyFont="1" applyFill="1" applyBorder="1" applyAlignment="1">
      <alignment horizontal="center" vertical="center" wrapText="1"/>
    </xf>
    <xf numFmtId="165" fontId="5" fillId="3" borderId="12" xfId="2" applyNumberFormat="1" applyFont="1" applyFill="1" applyBorder="1" applyAlignment="1">
      <alignment horizontal="center" vertical="center" wrapText="1"/>
    </xf>
    <xf numFmtId="164" fontId="11" fillId="3" borderId="0" xfId="2" applyNumberFormat="1" applyFont="1" applyFill="1" applyBorder="1" applyAlignment="1">
      <alignment horizontal="center" vertical="center" wrapText="1"/>
    </xf>
    <xf numFmtId="164" fontId="11" fillId="6" borderId="0" xfId="2" applyNumberFormat="1" applyFont="1" applyFill="1" applyBorder="1" applyAlignment="1">
      <alignment horizontal="center" vertical="center" wrapText="1"/>
    </xf>
    <xf numFmtId="0" fontId="2" fillId="5" borderId="0" xfId="0" applyFont="1" applyFill="1" applyAlignment="1">
      <alignment horizontal="center" vertical="center"/>
    </xf>
    <xf numFmtId="0" fontId="5" fillId="5" borderId="2"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49" fontId="3" fillId="3" borderId="2" xfId="0" applyNumberFormat="1" applyFont="1" applyFill="1" applyBorder="1" applyAlignment="1">
      <alignment horizontal="center" vertical="center"/>
    </xf>
    <xf numFmtId="14" fontId="5" fillId="3" borderId="4" xfId="0" applyNumberFormat="1" applyFont="1" applyFill="1" applyBorder="1" applyAlignment="1">
      <alignment horizontal="center" vertical="center"/>
    </xf>
    <xf numFmtId="44" fontId="5" fillId="3" borderId="3" xfId="2" applyFont="1" applyFill="1" applyBorder="1" applyAlignment="1">
      <alignment horizontal="center" vertical="center"/>
    </xf>
    <xf numFmtId="44" fontId="5" fillId="3" borderId="2" xfId="2" applyFont="1" applyFill="1" applyBorder="1" applyAlignment="1">
      <alignment horizontal="center" vertical="center"/>
    </xf>
    <xf numFmtId="164" fontId="11" fillId="3" borderId="2" xfId="2" applyNumberFormat="1" applyFont="1" applyFill="1" applyBorder="1" applyAlignment="1">
      <alignment horizontal="center" vertical="center"/>
    </xf>
    <xf numFmtId="164" fontId="11" fillId="3" borderId="0" xfId="2" applyNumberFormat="1" applyFont="1" applyFill="1" applyBorder="1" applyAlignment="1">
      <alignment horizontal="center" vertical="center"/>
    </xf>
    <xf numFmtId="0" fontId="2" fillId="10" borderId="0" xfId="0" applyFont="1" applyFill="1" applyAlignment="1">
      <alignment horizontal="center" vertical="center" wrapText="1"/>
    </xf>
    <xf numFmtId="0" fontId="5"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49" fontId="3" fillId="10" borderId="2" xfId="0" applyNumberFormat="1" applyFont="1" applyFill="1" applyBorder="1" applyAlignment="1">
      <alignment horizontal="center" vertical="center" wrapText="1"/>
    </xf>
    <xf numFmtId="44" fontId="5" fillId="10" borderId="3" xfId="2" applyFont="1" applyFill="1" applyBorder="1" applyAlignment="1">
      <alignment horizontal="center" vertical="center" wrapText="1"/>
    </xf>
    <xf numFmtId="44" fontId="5" fillId="10" borderId="2" xfId="2" applyFont="1" applyFill="1" applyBorder="1" applyAlignment="1">
      <alignment horizontal="center" vertical="center" wrapText="1"/>
    </xf>
    <xf numFmtId="164" fontId="11" fillId="10" borderId="2" xfId="2" applyNumberFormat="1" applyFont="1" applyFill="1" applyBorder="1" applyAlignment="1">
      <alignment horizontal="center" vertical="center" wrapText="1"/>
    </xf>
    <xf numFmtId="164" fontId="8" fillId="10" borderId="2" xfId="0" applyNumberFormat="1" applyFont="1" applyFill="1" applyBorder="1" applyAlignment="1">
      <alignment horizontal="center" vertical="center"/>
    </xf>
    <xf numFmtId="0" fontId="9" fillId="10" borderId="5" xfId="0" applyFont="1" applyFill="1" applyBorder="1" applyAlignment="1">
      <alignment horizontal="center" vertical="center"/>
    </xf>
    <xf numFmtId="14" fontId="5" fillId="10" borderId="4"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2" fillId="7" borderId="0" xfId="0" applyFont="1" applyFill="1" applyAlignment="1">
      <alignment horizontal="center" vertical="center"/>
    </xf>
    <xf numFmtId="0" fontId="5" fillId="7" borderId="2" xfId="0" applyFont="1" applyFill="1" applyBorder="1" applyAlignment="1">
      <alignment horizontal="center" vertical="center"/>
    </xf>
    <xf numFmtId="0" fontId="5" fillId="6" borderId="2" xfId="0" applyFont="1" applyFill="1" applyBorder="1" applyAlignment="1">
      <alignment horizontal="center" vertical="center"/>
    </xf>
    <xf numFmtId="49" fontId="3" fillId="6" borderId="3" xfId="0" applyNumberFormat="1" applyFont="1" applyFill="1" applyBorder="1" applyAlignment="1">
      <alignment horizontal="center" vertical="center"/>
    </xf>
    <xf numFmtId="14" fontId="5" fillId="6" borderId="4" xfId="0" applyNumberFormat="1" applyFont="1" applyFill="1" applyBorder="1" applyAlignment="1">
      <alignment horizontal="center" vertical="center"/>
    </xf>
    <xf numFmtId="44" fontId="7" fillId="6" borderId="3" xfId="2" applyFont="1" applyFill="1" applyBorder="1" applyAlignment="1">
      <alignment horizontal="center" vertical="center"/>
    </xf>
    <xf numFmtId="44" fontId="5" fillId="0" borderId="3" xfId="2" applyFont="1" applyFill="1" applyBorder="1" applyAlignment="1">
      <alignment horizontal="center" vertical="center"/>
    </xf>
    <xf numFmtId="44" fontId="7" fillId="6" borderId="2" xfId="2" applyFont="1" applyFill="1" applyBorder="1" applyAlignment="1">
      <alignment horizontal="center" vertical="center"/>
    </xf>
    <xf numFmtId="44" fontId="5" fillId="6" borderId="2" xfId="2" applyFont="1" applyFill="1" applyBorder="1" applyAlignment="1">
      <alignment horizontal="center" vertical="center"/>
    </xf>
    <xf numFmtId="164" fontId="11" fillId="6" borderId="2" xfId="2" applyNumberFormat="1" applyFont="1" applyFill="1" applyBorder="1" applyAlignment="1">
      <alignment horizontal="center" vertical="center"/>
    </xf>
    <xf numFmtId="164" fontId="11" fillId="6" borderId="0" xfId="2" applyNumberFormat="1" applyFont="1" applyFill="1" applyBorder="1" applyAlignment="1">
      <alignment horizontal="center" vertical="center"/>
    </xf>
    <xf numFmtId="164" fontId="11" fillId="10" borderId="3" xfId="2" applyNumberFormat="1" applyFont="1" applyFill="1" applyBorder="1" applyAlignment="1">
      <alignment horizontal="center" vertical="center" wrapText="1"/>
    </xf>
    <xf numFmtId="164" fontId="8" fillId="10" borderId="3" xfId="0" applyNumberFormat="1" applyFont="1" applyFill="1" applyBorder="1" applyAlignment="1">
      <alignment horizontal="center" vertical="center"/>
    </xf>
    <xf numFmtId="0" fontId="4" fillId="5" borderId="0" xfId="0" applyFont="1" applyFill="1" applyAlignment="1">
      <alignment wrapText="1"/>
    </xf>
    <xf numFmtId="44" fontId="7" fillId="6" borderId="3" xfId="5" applyFont="1" applyFill="1" applyBorder="1" applyAlignment="1">
      <alignment horizontal="center" vertical="center" wrapText="1"/>
    </xf>
    <xf numFmtId="44" fontId="5" fillId="6" borderId="3" xfId="2" applyFont="1" applyFill="1" applyBorder="1" applyAlignment="1">
      <alignment horizontal="center" vertical="center" wrapText="1"/>
    </xf>
    <xf numFmtId="44" fontId="5" fillId="6" borderId="2" xfId="2" applyFont="1" applyFill="1" applyBorder="1" applyAlignment="1">
      <alignment horizontal="center" vertical="center" wrapText="1"/>
    </xf>
    <xf numFmtId="14" fontId="5" fillId="3" borderId="15" xfId="0" applyNumberFormat="1" applyFont="1" applyFill="1" applyBorder="1" applyAlignment="1">
      <alignment horizontal="center" vertical="center" wrapText="1"/>
    </xf>
    <xf numFmtId="14" fontId="5" fillId="3" borderId="8" xfId="0" applyNumberFormat="1" applyFont="1" applyFill="1" applyBorder="1" applyAlignment="1">
      <alignment horizontal="center" vertical="center" wrapText="1"/>
    </xf>
    <xf numFmtId="49" fontId="3" fillId="10" borderId="3" xfId="0" applyNumberFormat="1" applyFont="1" applyFill="1" applyBorder="1" applyAlignment="1">
      <alignment horizontal="center" vertical="center" wrapText="1"/>
    </xf>
    <xf numFmtId="0" fontId="5" fillId="10" borderId="8" xfId="0" applyFont="1" applyFill="1" applyBorder="1" applyAlignment="1">
      <alignment horizontal="center" vertical="center" wrapText="1"/>
    </xf>
    <xf numFmtId="14" fontId="5" fillId="3" borderId="2" xfId="0" applyNumberFormat="1" applyFont="1" applyFill="1" applyBorder="1" applyAlignment="1">
      <alignment horizontal="center" vertical="center"/>
    </xf>
    <xf numFmtId="0" fontId="2" fillId="10" borderId="0" xfId="0" applyFont="1" applyFill="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49" fontId="3" fillId="10" borderId="3" xfId="0" applyNumberFormat="1" applyFont="1" applyFill="1" applyBorder="1" applyAlignment="1">
      <alignment horizontal="center" vertical="center"/>
    </xf>
    <xf numFmtId="0" fontId="5" fillId="10" borderId="7" xfId="0" applyFont="1" applyFill="1" applyBorder="1" applyAlignment="1">
      <alignment horizontal="center" vertical="center"/>
    </xf>
    <xf numFmtId="14" fontId="5" fillId="10" borderId="7" xfId="0" applyNumberFormat="1" applyFont="1" applyFill="1" applyBorder="1" applyAlignment="1">
      <alignment horizontal="center" vertical="center"/>
    </xf>
    <xf numFmtId="44" fontId="5" fillId="10" borderId="3" xfId="2" applyFont="1" applyFill="1" applyBorder="1" applyAlignment="1">
      <alignment horizontal="center" vertical="center"/>
    </xf>
    <xf numFmtId="44" fontId="5" fillId="4" borderId="3" xfId="2" applyFont="1" applyFill="1" applyBorder="1" applyAlignment="1">
      <alignment horizontal="center" vertical="center"/>
    </xf>
    <xf numFmtId="44" fontId="5" fillId="10" borderId="2" xfId="2" applyFont="1" applyFill="1" applyBorder="1" applyAlignment="1">
      <alignment horizontal="center" vertical="center"/>
    </xf>
    <xf numFmtId="164" fontId="11" fillId="10" borderId="2" xfId="2" applyNumberFormat="1" applyFont="1" applyFill="1" applyBorder="1" applyAlignment="1">
      <alignment horizontal="center" vertical="center"/>
    </xf>
    <xf numFmtId="164" fontId="11" fillId="10" borderId="3" xfId="2" applyNumberFormat="1" applyFont="1" applyFill="1" applyBorder="1" applyAlignment="1">
      <alignment horizontal="center" vertical="center"/>
    </xf>
    <xf numFmtId="14" fontId="5" fillId="10" borderId="4" xfId="0" applyNumberFormat="1" applyFont="1" applyFill="1" applyBorder="1" applyAlignment="1">
      <alignment horizontal="center" vertical="center"/>
    </xf>
    <xf numFmtId="0" fontId="3" fillId="11"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4" xfId="0" applyFont="1" applyFill="1" applyBorder="1" applyAlignment="1">
      <alignment horizontal="center" vertical="center" wrapText="1"/>
    </xf>
    <xf numFmtId="49" fontId="3" fillId="11" borderId="2" xfId="0" applyNumberFormat="1" applyFont="1" applyFill="1" applyBorder="1" applyAlignment="1">
      <alignment horizontal="center" vertical="center" wrapText="1"/>
    </xf>
    <xf numFmtId="14" fontId="5" fillId="11" borderId="4" xfId="0" applyNumberFormat="1" applyFont="1" applyFill="1" applyBorder="1" applyAlignment="1">
      <alignment horizontal="center" vertical="center" wrapText="1"/>
    </xf>
    <xf numFmtId="44" fontId="7" fillId="12" borderId="3" xfId="2" applyFont="1" applyFill="1" applyBorder="1" applyAlignment="1">
      <alignment horizontal="center" vertical="center" wrapText="1"/>
    </xf>
    <xf numFmtId="44" fontId="5" fillId="0" borderId="3" xfId="2" applyFont="1" applyBorder="1" applyAlignment="1">
      <alignment horizontal="center" vertical="center" wrapText="1"/>
    </xf>
    <xf numFmtId="44" fontId="7" fillId="11" borderId="2" xfId="5" applyFont="1" applyFill="1" applyBorder="1" applyAlignment="1">
      <alignment horizontal="center" vertical="center" wrapText="1"/>
    </xf>
    <xf numFmtId="44" fontId="7" fillId="11" borderId="3" xfId="5" applyFont="1" applyFill="1" applyBorder="1" applyAlignment="1">
      <alignment horizontal="center" vertical="center" wrapText="1"/>
    </xf>
    <xf numFmtId="164" fontId="11" fillId="11" borderId="2" xfId="2" applyNumberFormat="1" applyFont="1" applyFill="1" applyBorder="1" applyAlignment="1">
      <alignment horizontal="center" vertical="center" wrapText="1"/>
    </xf>
    <xf numFmtId="9" fontId="8" fillId="11" borderId="2" xfId="3" applyFont="1" applyFill="1" applyBorder="1" applyAlignment="1">
      <alignment horizontal="center" vertical="center"/>
    </xf>
    <xf numFmtId="0" fontId="9" fillId="11" borderId="5" xfId="0" applyFont="1" applyFill="1" applyBorder="1" applyAlignment="1">
      <alignment horizontal="center" vertical="center"/>
    </xf>
    <xf numFmtId="0" fontId="9" fillId="3" borderId="14" xfId="0" applyFont="1" applyFill="1" applyBorder="1" applyAlignment="1">
      <alignment horizontal="center" vertical="center"/>
    </xf>
    <xf numFmtId="164" fontId="5" fillId="3" borderId="2" xfId="2" applyNumberFormat="1" applyFont="1" applyFill="1" applyBorder="1" applyAlignment="1">
      <alignment horizontal="center" vertical="center" wrapText="1"/>
    </xf>
    <xf numFmtId="164" fontId="5" fillId="3" borderId="6" xfId="2" applyNumberFormat="1" applyFont="1" applyFill="1" applyBorder="1" applyAlignment="1">
      <alignment horizontal="center" vertical="center" wrapText="1"/>
    </xf>
    <xf numFmtId="0" fontId="2" fillId="13" borderId="0" xfId="0" applyFont="1" applyFill="1" applyAlignment="1">
      <alignment horizontal="center" vertical="center" wrapText="1"/>
    </xf>
    <xf numFmtId="0" fontId="5" fillId="13" borderId="2" xfId="0" applyFont="1" applyFill="1" applyBorder="1" applyAlignment="1">
      <alignment horizontal="center" vertical="center" wrapText="1"/>
    </xf>
    <xf numFmtId="0" fontId="4" fillId="6" borderId="2" xfId="0" applyFont="1" applyFill="1" applyBorder="1" applyAlignment="1">
      <alignment wrapText="1"/>
    </xf>
    <xf numFmtId="44" fontId="7" fillId="0" borderId="3" xfId="2" applyFont="1" applyFill="1" applyBorder="1" applyAlignment="1">
      <alignment horizontal="center" vertical="center" wrapText="1"/>
    </xf>
    <xf numFmtId="44" fontId="7" fillId="0" borderId="3" xfId="5" applyFont="1" applyFill="1" applyBorder="1" applyAlignment="1">
      <alignment horizontal="center" vertical="center" wrapText="1"/>
    </xf>
    <xf numFmtId="44" fontId="7" fillId="6" borderId="3" xfId="2" applyFont="1" applyFill="1" applyBorder="1" applyAlignment="1">
      <alignment horizontal="center" vertical="center" wrapText="1"/>
    </xf>
    <xf numFmtId="44" fontId="5" fillId="0" borderId="3" xfId="2" applyFont="1" applyFill="1" applyBorder="1" applyAlignment="1">
      <alignment horizontal="center" vertical="center" wrapText="1"/>
    </xf>
    <xf numFmtId="0" fontId="2" fillId="0" borderId="0" xfId="0" applyFont="1" applyAlignment="1">
      <alignment horizontal="center" vertical="center"/>
    </xf>
    <xf numFmtId="0" fontId="5" fillId="0" borderId="2" xfId="0" applyFont="1" applyBorder="1" applyAlignment="1">
      <alignment horizontal="center" vertical="center"/>
    </xf>
    <xf numFmtId="0" fontId="9" fillId="3" borderId="14" xfId="0" applyFont="1" applyFill="1" applyBorder="1" applyAlignment="1">
      <alignment horizontal="center" vertical="center" wrapText="1"/>
    </xf>
    <xf numFmtId="0" fontId="9" fillId="3" borderId="6" xfId="0" applyFont="1" applyFill="1" applyBorder="1" applyAlignment="1">
      <alignment horizontal="center" vertical="center"/>
    </xf>
    <xf numFmtId="44" fontId="7" fillId="11" borderId="2" xfId="2" applyFont="1" applyFill="1" applyBorder="1" applyAlignment="1">
      <alignment horizontal="center" vertical="center" wrapText="1"/>
    </xf>
    <xf numFmtId="44" fontId="7" fillId="11" borderId="3" xfId="2" applyFont="1" applyFill="1" applyBorder="1" applyAlignment="1">
      <alignment horizontal="center" vertical="center" wrapText="1"/>
    </xf>
    <xf numFmtId="44" fontId="7" fillId="3" borderId="3" xfId="2" applyFont="1" applyFill="1" applyBorder="1" applyAlignment="1">
      <alignment horizontal="center" vertical="center" wrapText="1"/>
    </xf>
    <xf numFmtId="44" fontId="5" fillId="4" borderId="3" xfId="2" applyFont="1" applyFill="1" applyBorder="1" applyAlignment="1">
      <alignment horizontal="center" vertical="center" wrapText="1"/>
    </xf>
    <xf numFmtId="44" fontId="9" fillId="10" borderId="2" xfId="0" applyNumberFormat="1" applyFont="1" applyFill="1" applyBorder="1" applyAlignment="1">
      <alignment horizontal="center" vertical="center"/>
    </xf>
    <xf numFmtId="0" fontId="5" fillId="3" borderId="3" xfId="0" applyFont="1" applyFill="1" applyBorder="1" applyAlignment="1">
      <alignment horizontal="center" vertical="center" wrapText="1"/>
    </xf>
    <xf numFmtId="44" fontId="7" fillId="0" borderId="3" xfId="2" applyFont="1" applyBorder="1" applyAlignment="1">
      <alignment horizontal="center" vertical="center" wrapText="1"/>
    </xf>
    <xf numFmtId="0" fontId="9" fillId="3" borderId="9" xfId="0" applyFont="1" applyFill="1" applyBorder="1" applyAlignment="1">
      <alignment horizontal="center" vertical="center" wrapText="1"/>
    </xf>
    <xf numFmtId="44" fontId="7" fillId="0" borderId="2" xfId="2" applyFont="1" applyBorder="1" applyAlignment="1">
      <alignment horizontal="center" vertical="center" wrapText="1"/>
    </xf>
    <xf numFmtId="0" fontId="9" fillId="0" borderId="9" xfId="0" applyFont="1" applyBorder="1" applyAlignment="1">
      <alignment horizontal="center" vertical="center" wrapText="1"/>
    </xf>
    <xf numFmtId="0" fontId="9" fillId="3" borderId="9" xfId="0" applyFont="1" applyFill="1" applyBorder="1" applyAlignment="1">
      <alignment horizontal="center" vertical="center"/>
    </xf>
    <xf numFmtId="14" fontId="3" fillId="3" borderId="4" xfId="0" applyNumberFormat="1" applyFont="1" applyFill="1" applyBorder="1" applyAlignment="1">
      <alignment horizontal="center" vertical="center" wrapText="1"/>
    </xf>
    <xf numFmtId="164" fontId="11" fillId="9" borderId="2" xfId="2" applyNumberFormat="1" applyFont="1" applyFill="1" applyBorder="1" applyAlignment="1">
      <alignment horizontal="center" vertical="center" wrapText="1"/>
    </xf>
    <xf numFmtId="14" fontId="3" fillId="11" borderId="4" xfId="0" applyNumberFormat="1" applyFont="1" applyFill="1" applyBorder="1" applyAlignment="1">
      <alignment horizontal="center" vertical="center" wrapText="1"/>
    </xf>
    <xf numFmtId="0" fontId="9" fillId="11"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14" fontId="5" fillId="0" borderId="3"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12" fillId="10" borderId="3" xfId="0" applyFont="1" applyFill="1" applyBorder="1" applyAlignment="1">
      <alignment horizontal="center" vertical="center" wrapText="1"/>
    </xf>
    <xf numFmtId="14" fontId="3" fillId="10" borderId="4"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0" fontId="5" fillId="3" borderId="4" xfId="4"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9" fillId="10" borderId="9" xfId="0" applyFont="1" applyFill="1" applyBorder="1" applyAlignment="1">
      <alignment horizontal="center" vertical="center" wrapText="1"/>
    </xf>
    <xf numFmtId="44" fontId="5" fillId="10" borderId="3" xfId="0" applyNumberFormat="1" applyFont="1" applyFill="1" applyBorder="1" applyAlignment="1">
      <alignment horizontal="center" vertical="center" wrapText="1"/>
    </xf>
    <xf numFmtId="0" fontId="9" fillId="10" borderId="5" xfId="0" applyFont="1" applyFill="1" applyBorder="1" applyAlignment="1">
      <alignment horizontal="center" vertical="center" wrapText="1"/>
    </xf>
    <xf numFmtId="14" fontId="5" fillId="10" borderId="3" xfId="0" applyNumberFormat="1" applyFont="1" applyFill="1" applyBorder="1" applyAlignment="1">
      <alignment horizontal="center" vertical="center" wrapText="1"/>
    </xf>
    <xf numFmtId="0" fontId="4" fillId="0" borderId="0" xfId="0" applyFont="1" applyAlignment="1">
      <alignment vertical="center"/>
    </xf>
    <xf numFmtId="44" fontId="5" fillId="10" borderId="2" xfId="0" applyNumberFormat="1" applyFont="1" applyFill="1" applyBorder="1" applyAlignment="1">
      <alignment horizontal="center" vertical="center" wrapText="1"/>
    </xf>
    <xf numFmtId="164" fontId="5" fillId="10" borderId="2" xfId="0" applyNumberFormat="1" applyFont="1" applyFill="1" applyBorder="1" applyAlignment="1">
      <alignment horizontal="center" vertical="center" wrapText="1"/>
    </xf>
    <xf numFmtId="164" fontId="5" fillId="10" borderId="3" xfId="0" applyNumberFormat="1" applyFont="1" applyFill="1" applyBorder="1" applyAlignment="1">
      <alignment horizontal="center" vertical="center" wrapText="1"/>
    </xf>
    <xf numFmtId="44" fontId="5" fillId="3" borderId="3" xfId="0" applyNumberFormat="1" applyFont="1" applyFill="1" applyBorder="1" applyAlignment="1">
      <alignment horizontal="center" vertical="center" wrapText="1"/>
    </xf>
    <xf numFmtId="164" fontId="5" fillId="3" borderId="3" xfId="0" applyNumberFormat="1" applyFont="1" applyFill="1" applyBorder="1" applyAlignment="1">
      <alignment horizontal="center" vertical="center" wrapText="1"/>
    </xf>
    <xf numFmtId="164" fontId="5" fillId="3" borderId="0" xfId="0" applyNumberFormat="1" applyFont="1" applyFill="1" applyAlignment="1">
      <alignment horizontal="center" vertical="center" wrapText="1"/>
    </xf>
    <xf numFmtId="14" fontId="9" fillId="10" borderId="5" xfId="0" applyNumberFormat="1" applyFont="1" applyFill="1" applyBorder="1" applyAlignment="1">
      <alignment horizontal="center" vertical="center" wrapText="1"/>
    </xf>
    <xf numFmtId="0" fontId="13" fillId="10" borderId="5" xfId="0" applyFont="1" applyFill="1" applyBorder="1" applyAlignment="1">
      <alignment horizontal="center" vertical="center" wrapText="1"/>
    </xf>
    <xf numFmtId="164" fontId="5" fillId="0" borderId="3" xfId="0" applyNumberFormat="1" applyFont="1" applyBorder="1" applyAlignment="1">
      <alignment horizontal="center" vertical="center" wrapText="1"/>
    </xf>
    <xf numFmtId="14" fontId="9" fillId="10" borderId="9" xfId="0" applyNumberFormat="1" applyFont="1" applyFill="1" applyBorder="1" applyAlignment="1">
      <alignment horizontal="center" vertical="center" wrapText="1"/>
    </xf>
    <xf numFmtId="0" fontId="9" fillId="3" borderId="16" xfId="0" applyFont="1" applyFill="1" applyBorder="1" applyAlignment="1">
      <alignment horizontal="center" vertical="center" wrapText="1"/>
    </xf>
    <xf numFmtId="14" fontId="5" fillId="3" borderId="9" xfId="0" applyNumberFormat="1" applyFont="1" applyFill="1" applyBorder="1" applyAlignment="1">
      <alignment horizontal="center" vertical="center" wrapText="1"/>
    </xf>
    <xf numFmtId="0" fontId="9" fillId="10" borderId="17"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14" fontId="5" fillId="10" borderId="5" xfId="0" applyNumberFormat="1" applyFont="1" applyFill="1" applyBorder="1" applyAlignment="1">
      <alignment horizontal="center" vertical="center" wrapText="1"/>
    </xf>
    <xf numFmtId="44" fontId="7" fillId="3" borderId="3" xfId="0" applyNumberFormat="1" applyFont="1" applyFill="1" applyBorder="1" applyAlignment="1">
      <alignment horizontal="center" vertical="center" wrapText="1"/>
    </xf>
    <xf numFmtId="0" fontId="10" fillId="13" borderId="2" xfId="0" applyFont="1" applyFill="1" applyBorder="1" applyAlignment="1">
      <alignment horizontal="center" vertical="center" wrapText="1"/>
    </xf>
    <xf numFmtId="14" fontId="9" fillId="0" borderId="5" xfId="0" applyNumberFormat="1" applyFont="1" applyBorder="1" applyAlignment="1">
      <alignment horizontal="center" vertical="center" wrapText="1"/>
    </xf>
    <xf numFmtId="14" fontId="5" fillId="10" borderId="9" xfId="0" applyNumberFormat="1" applyFont="1" applyFill="1" applyBorder="1" applyAlignment="1">
      <alignment horizontal="center" vertical="center" wrapText="1"/>
    </xf>
    <xf numFmtId="0" fontId="3" fillId="14" borderId="2" xfId="0" applyFont="1" applyFill="1" applyBorder="1" applyAlignment="1">
      <alignment horizontal="center" vertical="center" wrapText="1"/>
    </xf>
    <xf numFmtId="0" fontId="14" fillId="10" borderId="6" xfId="0" applyFont="1" applyFill="1" applyBorder="1" applyAlignment="1">
      <alignment horizontal="center" vertical="center" wrapText="1"/>
    </xf>
    <xf numFmtId="44" fontId="5" fillId="4" borderId="3" xfId="0" applyNumberFormat="1" applyFont="1" applyFill="1" applyBorder="1" applyAlignment="1">
      <alignment horizontal="center" vertical="center" wrapText="1"/>
    </xf>
    <xf numFmtId="0" fontId="4" fillId="9" borderId="2" xfId="0" applyFont="1" applyFill="1" applyBorder="1"/>
    <xf numFmtId="0" fontId="4" fillId="9" borderId="2" xfId="0" applyFont="1" applyFill="1" applyBorder="1" applyAlignment="1">
      <alignment wrapText="1"/>
    </xf>
    <xf numFmtId="44" fontId="9" fillId="0" borderId="2" xfId="2" applyFont="1" applyFill="1" applyBorder="1" applyAlignment="1">
      <alignment horizontal="center" vertical="center" wrapText="1"/>
    </xf>
    <xf numFmtId="44" fontId="9" fillId="9" borderId="2" xfId="2" applyFont="1" applyFill="1" applyBorder="1" applyAlignment="1">
      <alignment horizontal="center" vertical="center" wrapText="1"/>
    </xf>
    <xf numFmtId="44" fontId="9" fillId="0" borderId="0" xfId="2" applyFont="1" applyFill="1" applyAlignment="1">
      <alignment horizontal="center" vertical="center" wrapText="1"/>
    </xf>
    <xf numFmtId="44" fontId="4" fillId="0" borderId="0" xfId="2" applyFont="1" applyFill="1" applyAlignment="1">
      <alignment wrapText="1"/>
    </xf>
    <xf numFmtId="0" fontId="10" fillId="7" borderId="2" xfId="0" applyFont="1" applyFill="1" applyBorder="1" applyAlignment="1">
      <alignment horizontal="center" vertical="center" wrapText="1"/>
    </xf>
    <xf numFmtId="0" fontId="4" fillId="0" borderId="5" xfId="0" applyFont="1" applyBorder="1"/>
    <xf numFmtId="0" fontId="4" fillId="9" borderId="13" xfId="0" applyFont="1" applyFill="1" applyBorder="1"/>
    <xf numFmtId="0" fontId="2" fillId="15" borderId="0" xfId="0" applyFont="1" applyFill="1" applyAlignment="1">
      <alignment horizontal="center" vertical="center" wrapText="1"/>
    </xf>
    <xf numFmtId="0" fontId="5" fillId="15" borderId="0" xfId="0" applyFont="1" applyFill="1" applyAlignment="1">
      <alignment horizontal="center" vertical="center" wrapText="1"/>
    </xf>
    <xf numFmtId="0" fontId="3" fillId="15" borderId="18" xfId="0" applyFont="1" applyFill="1" applyBorder="1" applyAlignment="1">
      <alignment horizontal="center" vertical="center" wrapText="1"/>
    </xf>
    <xf numFmtId="0" fontId="10" fillId="15" borderId="0" xfId="0" applyFont="1" applyFill="1" applyAlignment="1">
      <alignment vertical="center"/>
    </xf>
    <xf numFmtId="0" fontId="2" fillId="15" borderId="0" xfId="0" applyFont="1" applyFill="1" applyAlignment="1">
      <alignment vertical="center"/>
    </xf>
    <xf numFmtId="0" fontId="10" fillId="15" borderId="0" xfId="0" applyFont="1" applyFill="1" applyAlignment="1">
      <alignment horizontal="center" vertical="center"/>
    </xf>
    <xf numFmtId="44" fontId="2" fillId="15" borderId="0" xfId="0" applyNumberFormat="1" applyFont="1" applyFill="1" applyAlignment="1">
      <alignment vertical="center"/>
    </xf>
    <xf numFmtId="44" fontId="2" fillId="0" borderId="0" xfId="0" applyNumberFormat="1" applyFont="1" applyAlignment="1">
      <alignment vertical="center"/>
    </xf>
    <xf numFmtId="0" fontId="10" fillId="0" borderId="0" xfId="0" applyFont="1" applyAlignment="1">
      <alignment vertical="center"/>
    </xf>
    <xf numFmtId="4" fontId="0" fillId="0" borderId="0" xfId="0" applyNumberFormat="1"/>
    <xf numFmtId="44" fontId="0" fillId="0" borderId="0" xfId="0" applyNumberFormat="1"/>
    <xf numFmtId="0" fontId="4" fillId="0" borderId="0" xfId="0" applyFont="1" applyAlignment="1">
      <alignment horizontal="center" vertical="center"/>
    </xf>
    <xf numFmtId="0" fontId="3" fillId="0" borderId="0" xfId="0" applyFont="1" applyAlignment="1">
      <alignment horizontal="center" vertical="center" wrapText="1"/>
    </xf>
    <xf numFmtId="0" fontId="9" fillId="0" borderId="0" xfId="0" applyFont="1"/>
    <xf numFmtId="0" fontId="9" fillId="0" borderId="0" xfId="0" applyFont="1" applyAlignment="1">
      <alignment vertical="center"/>
    </xf>
    <xf numFmtId="0" fontId="4" fillId="0" borderId="0" xfId="0" applyFont="1" applyAlignment="1">
      <alignment vertical="top"/>
    </xf>
    <xf numFmtId="0" fontId="4" fillId="0" borderId="0" xfId="0" applyFont="1" applyAlignment="1">
      <alignment horizontal="center"/>
    </xf>
    <xf numFmtId="43" fontId="4" fillId="0" borderId="0" xfId="1" applyFont="1"/>
    <xf numFmtId="164" fontId="4" fillId="0" borderId="0" xfId="0" applyNumberFormat="1" applyFont="1"/>
    <xf numFmtId="0" fontId="12" fillId="0" borderId="0" xfId="0" applyFont="1" applyAlignment="1">
      <alignment horizontal="center" vertical="center"/>
    </xf>
    <xf numFmtId="14" fontId="4" fillId="0" borderId="0" xfId="0" applyNumberFormat="1" applyFont="1" applyAlignment="1">
      <alignment horizontal="center" vertical="center"/>
    </xf>
    <xf numFmtId="0" fontId="9" fillId="0" borderId="0" xfId="0" applyFont="1" applyAlignment="1">
      <alignment horizontal="center" vertical="center"/>
    </xf>
    <xf numFmtId="44" fontId="4" fillId="0" borderId="0" xfId="2" applyFont="1" applyFill="1"/>
    <xf numFmtId="0" fontId="4" fillId="0" borderId="0" xfId="0" applyFont="1" applyAlignment="1">
      <alignment horizontal="center" vertical="center"/>
    </xf>
    <xf numFmtId="43" fontId="4" fillId="0" borderId="0" xfId="0" applyNumberFormat="1" applyFont="1"/>
    <xf numFmtId="0" fontId="4" fillId="10" borderId="0" xfId="0" applyFont="1" applyFill="1" applyAlignment="1">
      <alignment horizontal="center" vertical="center"/>
    </xf>
    <xf numFmtId="0" fontId="4" fillId="3" borderId="0" xfId="0" applyFont="1" applyFill="1" applyAlignment="1">
      <alignment horizontal="center" vertical="center"/>
    </xf>
    <xf numFmtId="44" fontId="4" fillId="0" borderId="0" xfId="0" applyNumberFormat="1" applyFont="1"/>
    <xf numFmtId="0" fontId="4" fillId="4" borderId="0" xfId="0" applyFont="1" applyFill="1" applyAlignment="1">
      <alignment horizontal="center" vertical="center"/>
    </xf>
    <xf numFmtId="44" fontId="3" fillId="0" borderId="0" xfId="2" applyFont="1" applyAlignment="1">
      <alignment horizontal="center" vertical="center" wrapText="1"/>
    </xf>
    <xf numFmtId="44" fontId="4" fillId="0" borderId="0" xfId="2" applyFont="1" applyAlignment="1">
      <alignment horizontal="center" vertical="center"/>
    </xf>
    <xf numFmtId="44" fontId="4" fillId="0" borderId="0" xfId="2" applyFont="1"/>
    <xf numFmtId="44" fontId="9" fillId="0" borderId="0" xfId="2" applyFont="1"/>
    <xf numFmtId="44" fontId="9" fillId="0" borderId="0" xfId="2" applyFont="1" applyAlignment="1">
      <alignment vertical="center"/>
    </xf>
    <xf numFmtId="44" fontId="4" fillId="0" borderId="0" xfId="2" applyFont="1" applyAlignment="1">
      <alignment vertical="top"/>
    </xf>
    <xf numFmtId="44" fontId="4" fillId="0" borderId="0" xfId="2" applyFont="1" applyAlignment="1">
      <alignment vertical="center"/>
    </xf>
    <xf numFmtId="44" fontId="4" fillId="0" borderId="0" xfId="2" applyFont="1" applyAlignment="1">
      <alignment horizontal="center"/>
    </xf>
    <xf numFmtId="44" fontId="12" fillId="0" borderId="0" xfId="2" applyFont="1" applyAlignment="1">
      <alignment horizontal="center" vertical="center"/>
    </xf>
    <xf numFmtId="44" fontId="9" fillId="0" borderId="0" xfId="2" applyFont="1" applyAlignment="1">
      <alignment horizontal="center" vertical="center"/>
    </xf>
    <xf numFmtId="164" fontId="15" fillId="16" borderId="0" xfId="0" applyNumberFormat="1" applyFont="1" applyFill="1"/>
  </cellXfs>
  <cellStyles count="7">
    <cellStyle name="Millares" xfId="1" builtinId="3"/>
    <cellStyle name="Moneda" xfId="2" builtinId="4"/>
    <cellStyle name="Moneda 2" xfId="5" xr:uid="{853F62D2-9606-4346-A18F-D5DBB17A447B}"/>
    <cellStyle name="Moneda 2 2" xfId="6" xr:uid="{A0A7360A-43FF-434F-BFFE-5B1B1E468EF7}"/>
    <cellStyle name="Normal" xfId="0" builtinId="0"/>
    <cellStyle name="Normal 2" xfId="4" xr:uid="{4E2F0640-AB28-464D-B210-E673031FF34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0</xdr:colOff>
      <xdr:row>288</xdr:row>
      <xdr:rowOff>0</xdr:rowOff>
    </xdr:from>
    <xdr:to>
      <xdr:col>9</xdr:col>
      <xdr:colOff>0</xdr:colOff>
      <xdr:row>288</xdr:row>
      <xdr:rowOff>0</xdr:rowOff>
    </xdr:to>
    <xdr:sp macro="" textlink="">
      <xdr:nvSpPr>
        <xdr:cNvPr id="2" name="Object 1" hidden="1">
          <a:extLst>
            <a:ext uri="{FF2B5EF4-FFF2-40B4-BE49-F238E27FC236}">
              <a16:creationId xmlns:a16="http://schemas.microsoft.com/office/drawing/2014/main" id="{BB6B3A33-19FF-4A3D-AAC7-560C72FBFE5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3" name="Object 2" hidden="1">
          <a:extLst>
            <a:ext uri="{FF2B5EF4-FFF2-40B4-BE49-F238E27FC236}">
              <a16:creationId xmlns:a16="http://schemas.microsoft.com/office/drawing/2014/main" id="{C6A6B551-A473-47B6-807F-DDE43E9BCBA0}"/>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4" name="Object 3" hidden="1">
          <a:extLst>
            <a:ext uri="{FF2B5EF4-FFF2-40B4-BE49-F238E27FC236}">
              <a16:creationId xmlns:a16="http://schemas.microsoft.com/office/drawing/2014/main" id="{A8C2D63A-CB13-45D0-B4CB-E8C01DDC7E1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5" name="Object 4" hidden="1">
          <a:extLst>
            <a:ext uri="{FF2B5EF4-FFF2-40B4-BE49-F238E27FC236}">
              <a16:creationId xmlns:a16="http://schemas.microsoft.com/office/drawing/2014/main" id="{954E7CE3-D704-4C05-8949-253A9D88F8E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6" name="Object 5" hidden="1">
          <a:extLst>
            <a:ext uri="{FF2B5EF4-FFF2-40B4-BE49-F238E27FC236}">
              <a16:creationId xmlns:a16="http://schemas.microsoft.com/office/drawing/2014/main" id="{1E0D5365-EF66-46FC-B2DC-CE6E598C0503}"/>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7" name="Object 6" hidden="1">
          <a:extLst>
            <a:ext uri="{FF2B5EF4-FFF2-40B4-BE49-F238E27FC236}">
              <a16:creationId xmlns:a16="http://schemas.microsoft.com/office/drawing/2014/main" id="{8320B80A-97C5-40AF-AED1-9C845F19E0E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8" name="Object 7" hidden="1">
          <a:extLst>
            <a:ext uri="{FF2B5EF4-FFF2-40B4-BE49-F238E27FC236}">
              <a16:creationId xmlns:a16="http://schemas.microsoft.com/office/drawing/2014/main" id="{EC9ED864-F2EC-400F-97A6-901054F7E34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9" name="Object 8" hidden="1">
          <a:extLst>
            <a:ext uri="{FF2B5EF4-FFF2-40B4-BE49-F238E27FC236}">
              <a16:creationId xmlns:a16="http://schemas.microsoft.com/office/drawing/2014/main" id="{310B922B-9F69-4466-868B-BC349060A28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0" name="Object 9" hidden="1">
          <a:extLst>
            <a:ext uri="{FF2B5EF4-FFF2-40B4-BE49-F238E27FC236}">
              <a16:creationId xmlns:a16="http://schemas.microsoft.com/office/drawing/2014/main" id="{80C3CAA0-5891-4341-8AD0-C8FF3144DA4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1" name="Object 10" hidden="1">
          <a:extLst>
            <a:ext uri="{FF2B5EF4-FFF2-40B4-BE49-F238E27FC236}">
              <a16:creationId xmlns:a16="http://schemas.microsoft.com/office/drawing/2014/main" id="{DED8207E-D717-4690-BAF3-6BDA4BD9394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 name="Object 11" hidden="1">
          <a:extLst>
            <a:ext uri="{FF2B5EF4-FFF2-40B4-BE49-F238E27FC236}">
              <a16:creationId xmlns:a16="http://schemas.microsoft.com/office/drawing/2014/main" id="{CE30EB15-3D9C-4653-B67A-FD2DC76F207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 name="Object 12" hidden="1">
          <a:extLst>
            <a:ext uri="{FF2B5EF4-FFF2-40B4-BE49-F238E27FC236}">
              <a16:creationId xmlns:a16="http://schemas.microsoft.com/office/drawing/2014/main" id="{A9A539FC-1FA9-41C2-9D07-1B3D4F8836F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 name="Object 13" hidden="1">
          <a:extLst>
            <a:ext uri="{FF2B5EF4-FFF2-40B4-BE49-F238E27FC236}">
              <a16:creationId xmlns:a16="http://schemas.microsoft.com/office/drawing/2014/main" id="{C083CA01-28F3-4A4E-850B-C797C59EDE7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5" name="Object 14" hidden="1">
          <a:extLst>
            <a:ext uri="{FF2B5EF4-FFF2-40B4-BE49-F238E27FC236}">
              <a16:creationId xmlns:a16="http://schemas.microsoft.com/office/drawing/2014/main" id="{6D3BBF19-EF61-4937-82AC-4638081870D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6" name="Object 15" hidden="1">
          <a:extLst>
            <a:ext uri="{FF2B5EF4-FFF2-40B4-BE49-F238E27FC236}">
              <a16:creationId xmlns:a16="http://schemas.microsoft.com/office/drawing/2014/main" id="{BD977B9A-A6B7-47E9-B0A2-7E48078AC12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7" name="Object 1" hidden="1">
          <a:extLst>
            <a:ext uri="{FF2B5EF4-FFF2-40B4-BE49-F238E27FC236}">
              <a16:creationId xmlns:a16="http://schemas.microsoft.com/office/drawing/2014/main" id="{24B8663D-9770-4A19-82BD-150DBAC8A58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8" name="Object 2" hidden="1">
          <a:extLst>
            <a:ext uri="{FF2B5EF4-FFF2-40B4-BE49-F238E27FC236}">
              <a16:creationId xmlns:a16="http://schemas.microsoft.com/office/drawing/2014/main" id="{FD88B86A-8DC9-4252-A22F-205E738BABB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9" name="Object 3" hidden="1">
          <a:extLst>
            <a:ext uri="{FF2B5EF4-FFF2-40B4-BE49-F238E27FC236}">
              <a16:creationId xmlns:a16="http://schemas.microsoft.com/office/drawing/2014/main" id="{AF78FB62-04F3-4BC8-B1B5-90E5E5845F8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0" name="Object 4" hidden="1">
          <a:extLst>
            <a:ext uri="{FF2B5EF4-FFF2-40B4-BE49-F238E27FC236}">
              <a16:creationId xmlns:a16="http://schemas.microsoft.com/office/drawing/2014/main" id="{79536880-580F-46AF-8C75-CDD779CF44B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1" name="Object 5" hidden="1">
          <a:extLst>
            <a:ext uri="{FF2B5EF4-FFF2-40B4-BE49-F238E27FC236}">
              <a16:creationId xmlns:a16="http://schemas.microsoft.com/office/drawing/2014/main" id="{11661A9F-6252-4371-B7CC-5FA697C9756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2" name="Object 6" hidden="1">
          <a:extLst>
            <a:ext uri="{FF2B5EF4-FFF2-40B4-BE49-F238E27FC236}">
              <a16:creationId xmlns:a16="http://schemas.microsoft.com/office/drawing/2014/main" id="{EF3AD1A2-A1BE-42C8-8AFC-DC8B40045B6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3" name="Object 7" hidden="1">
          <a:extLst>
            <a:ext uri="{FF2B5EF4-FFF2-40B4-BE49-F238E27FC236}">
              <a16:creationId xmlns:a16="http://schemas.microsoft.com/office/drawing/2014/main" id="{2016E8A9-0BE8-4E52-8437-F13168747640}"/>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4" name="Object 8" hidden="1">
          <a:extLst>
            <a:ext uri="{FF2B5EF4-FFF2-40B4-BE49-F238E27FC236}">
              <a16:creationId xmlns:a16="http://schemas.microsoft.com/office/drawing/2014/main" id="{F5B1A6AE-EE0B-49AE-9839-E7EFC95312D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5" name="Object 9" hidden="1">
          <a:extLst>
            <a:ext uri="{FF2B5EF4-FFF2-40B4-BE49-F238E27FC236}">
              <a16:creationId xmlns:a16="http://schemas.microsoft.com/office/drawing/2014/main" id="{648E0DBC-9914-4DF7-B027-9F00D350AE2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6" name="Object 10" hidden="1">
          <a:extLst>
            <a:ext uri="{FF2B5EF4-FFF2-40B4-BE49-F238E27FC236}">
              <a16:creationId xmlns:a16="http://schemas.microsoft.com/office/drawing/2014/main" id="{40BD38E9-637E-488A-B8D6-C40C3B5C55C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7" name="Object 11" hidden="1">
          <a:extLst>
            <a:ext uri="{FF2B5EF4-FFF2-40B4-BE49-F238E27FC236}">
              <a16:creationId xmlns:a16="http://schemas.microsoft.com/office/drawing/2014/main" id="{BB7227D5-280D-427F-9E30-AA5319F0EF6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8" name="Object 12" hidden="1">
          <a:extLst>
            <a:ext uri="{FF2B5EF4-FFF2-40B4-BE49-F238E27FC236}">
              <a16:creationId xmlns:a16="http://schemas.microsoft.com/office/drawing/2014/main" id="{6A4048F6-9714-4DC3-93A0-653CECEF642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29" name="Object 13" hidden="1">
          <a:extLst>
            <a:ext uri="{FF2B5EF4-FFF2-40B4-BE49-F238E27FC236}">
              <a16:creationId xmlns:a16="http://schemas.microsoft.com/office/drawing/2014/main" id="{78F85131-3B0E-4223-A9A1-F6BF71025BC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30" name="Object 14" hidden="1">
          <a:extLst>
            <a:ext uri="{FF2B5EF4-FFF2-40B4-BE49-F238E27FC236}">
              <a16:creationId xmlns:a16="http://schemas.microsoft.com/office/drawing/2014/main" id="{B9AE5AB4-E3DE-4C96-B6EB-130F7B22E1A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31" name="Object 15" hidden="1">
          <a:extLst>
            <a:ext uri="{FF2B5EF4-FFF2-40B4-BE49-F238E27FC236}">
              <a16:creationId xmlns:a16="http://schemas.microsoft.com/office/drawing/2014/main" id="{8D12D340-8C0D-4BD7-BC4D-DB58A19930F3}"/>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2" name="Object 1" hidden="1">
          <a:extLst>
            <a:ext uri="{FF2B5EF4-FFF2-40B4-BE49-F238E27FC236}">
              <a16:creationId xmlns:a16="http://schemas.microsoft.com/office/drawing/2014/main" id="{2B2D0AE9-E58C-4F15-A01B-5B9834795EB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3" name="Object 2" hidden="1">
          <a:extLst>
            <a:ext uri="{FF2B5EF4-FFF2-40B4-BE49-F238E27FC236}">
              <a16:creationId xmlns:a16="http://schemas.microsoft.com/office/drawing/2014/main" id="{FBC33FB9-9B4A-49D8-9A15-E475E7869AC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4" name="Object 3" hidden="1">
          <a:extLst>
            <a:ext uri="{FF2B5EF4-FFF2-40B4-BE49-F238E27FC236}">
              <a16:creationId xmlns:a16="http://schemas.microsoft.com/office/drawing/2014/main" id="{F107A328-481A-44F7-9F94-5D2BC73524D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5" name="Object 4" hidden="1">
          <a:extLst>
            <a:ext uri="{FF2B5EF4-FFF2-40B4-BE49-F238E27FC236}">
              <a16:creationId xmlns:a16="http://schemas.microsoft.com/office/drawing/2014/main" id="{9F67496A-6660-420A-9373-94215F90E83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6" name="Object 5" hidden="1">
          <a:extLst>
            <a:ext uri="{FF2B5EF4-FFF2-40B4-BE49-F238E27FC236}">
              <a16:creationId xmlns:a16="http://schemas.microsoft.com/office/drawing/2014/main" id="{47EB738D-CA6C-4790-8187-6476AB8C59A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7" name="Object 6" hidden="1">
          <a:extLst>
            <a:ext uri="{FF2B5EF4-FFF2-40B4-BE49-F238E27FC236}">
              <a16:creationId xmlns:a16="http://schemas.microsoft.com/office/drawing/2014/main" id="{DF86C018-C8A8-4BD7-93A6-595B13B8FFCD}"/>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8" name="Object 7" hidden="1">
          <a:extLst>
            <a:ext uri="{FF2B5EF4-FFF2-40B4-BE49-F238E27FC236}">
              <a16:creationId xmlns:a16="http://schemas.microsoft.com/office/drawing/2014/main" id="{5FC03855-8228-464A-9336-848E9D96D085}"/>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39" name="Object 8" hidden="1">
          <a:extLst>
            <a:ext uri="{FF2B5EF4-FFF2-40B4-BE49-F238E27FC236}">
              <a16:creationId xmlns:a16="http://schemas.microsoft.com/office/drawing/2014/main" id="{E2465E94-DF80-44A6-B876-3AADAB8811A1}"/>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0" name="Object 9" hidden="1">
          <a:extLst>
            <a:ext uri="{FF2B5EF4-FFF2-40B4-BE49-F238E27FC236}">
              <a16:creationId xmlns:a16="http://schemas.microsoft.com/office/drawing/2014/main" id="{7B8979D3-4DD0-43E9-A2BD-312FC85B8C25}"/>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1" name="Object 10" hidden="1">
          <a:extLst>
            <a:ext uri="{FF2B5EF4-FFF2-40B4-BE49-F238E27FC236}">
              <a16:creationId xmlns:a16="http://schemas.microsoft.com/office/drawing/2014/main" id="{7D2BABC5-458D-45CC-A991-7FEF739CAEE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2" name="Object 11" hidden="1">
          <a:extLst>
            <a:ext uri="{FF2B5EF4-FFF2-40B4-BE49-F238E27FC236}">
              <a16:creationId xmlns:a16="http://schemas.microsoft.com/office/drawing/2014/main" id="{39BF2EBD-8A3D-4504-912E-30586BC60158}"/>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3" name="Object 12" hidden="1">
          <a:extLst>
            <a:ext uri="{FF2B5EF4-FFF2-40B4-BE49-F238E27FC236}">
              <a16:creationId xmlns:a16="http://schemas.microsoft.com/office/drawing/2014/main" id="{62D4A729-FD41-463F-B41F-31C01EB83EF0}"/>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4" name="Object 13" hidden="1">
          <a:extLst>
            <a:ext uri="{FF2B5EF4-FFF2-40B4-BE49-F238E27FC236}">
              <a16:creationId xmlns:a16="http://schemas.microsoft.com/office/drawing/2014/main" id="{B85FFF59-4414-4ACC-8857-1E9B9381EBE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5" name="Object 14" hidden="1">
          <a:extLst>
            <a:ext uri="{FF2B5EF4-FFF2-40B4-BE49-F238E27FC236}">
              <a16:creationId xmlns:a16="http://schemas.microsoft.com/office/drawing/2014/main" id="{3CA7F503-E082-4806-9100-365710644533}"/>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6" name="Object 15" hidden="1">
          <a:extLst>
            <a:ext uri="{FF2B5EF4-FFF2-40B4-BE49-F238E27FC236}">
              <a16:creationId xmlns:a16="http://schemas.microsoft.com/office/drawing/2014/main" id="{D0C96F99-46E7-4FAC-85C9-5E94DB40B94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7" name="Object 1" hidden="1">
          <a:extLst>
            <a:ext uri="{FF2B5EF4-FFF2-40B4-BE49-F238E27FC236}">
              <a16:creationId xmlns:a16="http://schemas.microsoft.com/office/drawing/2014/main" id="{72436B13-50B0-4100-8E37-43C8A61380F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8" name="Object 2" hidden="1">
          <a:extLst>
            <a:ext uri="{FF2B5EF4-FFF2-40B4-BE49-F238E27FC236}">
              <a16:creationId xmlns:a16="http://schemas.microsoft.com/office/drawing/2014/main" id="{01AC1C60-961D-4A02-8393-7DBBC837FDD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49" name="Object 3" hidden="1">
          <a:extLst>
            <a:ext uri="{FF2B5EF4-FFF2-40B4-BE49-F238E27FC236}">
              <a16:creationId xmlns:a16="http://schemas.microsoft.com/office/drawing/2014/main" id="{A55752B0-9366-4CDA-8D19-4A10290DDA65}"/>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0" name="Object 4" hidden="1">
          <a:extLst>
            <a:ext uri="{FF2B5EF4-FFF2-40B4-BE49-F238E27FC236}">
              <a16:creationId xmlns:a16="http://schemas.microsoft.com/office/drawing/2014/main" id="{AA112131-812F-4171-92C2-9C7F9CE6F4D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1" name="Object 5" hidden="1">
          <a:extLst>
            <a:ext uri="{FF2B5EF4-FFF2-40B4-BE49-F238E27FC236}">
              <a16:creationId xmlns:a16="http://schemas.microsoft.com/office/drawing/2014/main" id="{E2350C1E-C301-4C62-9D19-05C970749F3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2" name="Object 6" hidden="1">
          <a:extLst>
            <a:ext uri="{FF2B5EF4-FFF2-40B4-BE49-F238E27FC236}">
              <a16:creationId xmlns:a16="http://schemas.microsoft.com/office/drawing/2014/main" id="{E67C8512-D39A-4A43-972D-F630CCB11BD3}"/>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3" name="Object 7" hidden="1">
          <a:extLst>
            <a:ext uri="{FF2B5EF4-FFF2-40B4-BE49-F238E27FC236}">
              <a16:creationId xmlns:a16="http://schemas.microsoft.com/office/drawing/2014/main" id="{A35C4D2A-510C-47E0-854A-2D6624B3CCC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4" name="Object 8" hidden="1">
          <a:extLst>
            <a:ext uri="{FF2B5EF4-FFF2-40B4-BE49-F238E27FC236}">
              <a16:creationId xmlns:a16="http://schemas.microsoft.com/office/drawing/2014/main" id="{3E2A52DB-9386-43EE-BAFA-1BE6810ECD41}"/>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5" name="Object 9" hidden="1">
          <a:extLst>
            <a:ext uri="{FF2B5EF4-FFF2-40B4-BE49-F238E27FC236}">
              <a16:creationId xmlns:a16="http://schemas.microsoft.com/office/drawing/2014/main" id="{BA1186AF-0B6A-4A81-818F-D5E2DCA32C51}"/>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6" name="Object 10" hidden="1">
          <a:extLst>
            <a:ext uri="{FF2B5EF4-FFF2-40B4-BE49-F238E27FC236}">
              <a16:creationId xmlns:a16="http://schemas.microsoft.com/office/drawing/2014/main" id="{EAE85B42-8567-4515-8427-727416FCEB7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7" name="Object 11" hidden="1">
          <a:extLst>
            <a:ext uri="{FF2B5EF4-FFF2-40B4-BE49-F238E27FC236}">
              <a16:creationId xmlns:a16="http://schemas.microsoft.com/office/drawing/2014/main" id="{D2E1BF9A-A648-4FDE-BEF0-5B1CC694EB06}"/>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8" name="Object 12" hidden="1">
          <a:extLst>
            <a:ext uri="{FF2B5EF4-FFF2-40B4-BE49-F238E27FC236}">
              <a16:creationId xmlns:a16="http://schemas.microsoft.com/office/drawing/2014/main" id="{944804B2-0055-45A8-934D-76A6E1F46950}"/>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59" name="Object 13" hidden="1">
          <a:extLst>
            <a:ext uri="{FF2B5EF4-FFF2-40B4-BE49-F238E27FC236}">
              <a16:creationId xmlns:a16="http://schemas.microsoft.com/office/drawing/2014/main" id="{0B4EE042-F999-475D-ADEF-B12020481BA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60" name="Object 14" hidden="1">
          <a:extLst>
            <a:ext uri="{FF2B5EF4-FFF2-40B4-BE49-F238E27FC236}">
              <a16:creationId xmlns:a16="http://schemas.microsoft.com/office/drawing/2014/main" id="{10FFFB2F-3B00-4EE4-A93D-C3001EAAF21F}"/>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61" name="Object 15" hidden="1">
          <a:extLst>
            <a:ext uri="{FF2B5EF4-FFF2-40B4-BE49-F238E27FC236}">
              <a16:creationId xmlns:a16="http://schemas.microsoft.com/office/drawing/2014/main" id="{2BAE5D6A-BE48-445D-86A7-8C53FAD6103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2" name="Object 1" hidden="1">
          <a:extLst>
            <a:ext uri="{FF2B5EF4-FFF2-40B4-BE49-F238E27FC236}">
              <a16:creationId xmlns:a16="http://schemas.microsoft.com/office/drawing/2014/main" id="{828BED1C-E7D8-4592-B160-001B05A1FF3C}"/>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3" name="Object 2" hidden="1">
          <a:extLst>
            <a:ext uri="{FF2B5EF4-FFF2-40B4-BE49-F238E27FC236}">
              <a16:creationId xmlns:a16="http://schemas.microsoft.com/office/drawing/2014/main" id="{CE789F16-AD42-483D-ACE9-C8E08C520BD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4" name="Object 3" hidden="1">
          <a:extLst>
            <a:ext uri="{FF2B5EF4-FFF2-40B4-BE49-F238E27FC236}">
              <a16:creationId xmlns:a16="http://schemas.microsoft.com/office/drawing/2014/main" id="{EAF557A4-6033-4560-92E5-98ABDEE69CA2}"/>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5" name="Object 4" hidden="1">
          <a:extLst>
            <a:ext uri="{FF2B5EF4-FFF2-40B4-BE49-F238E27FC236}">
              <a16:creationId xmlns:a16="http://schemas.microsoft.com/office/drawing/2014/main" id="{E4297F8F-0F35-4A7E-9742-C3BF1476438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6" name="Object 5" hidden="1">
          <a:extLst>
            <a:ext uri="{FF2B5EF4-FFF2-40B4-BE49-F238E27FC236}">
              <a16:creationId xmlns:a16="http://schemas.microsoft.com/office/drawing/2014/main" id="{929B069A-DCD9-4527-A010-E1A605A609B2}"/>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7" name="Object 6" hidden="1">
          <a:extLst>
            <a:ext uri="{FF2B5EF4-FFF2-40B4-BE49-F238E27FC236}">
              <a16:creationId xmlns:a16="http://schemas.microsoft.com/office/drawing/2014/main" id="{806F9190-B77A-4A27-8963-F0183BCC263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8" name="Object 7" hidden="1">
          <a:extLst>
            <a:ext uri="{FF2B5EF4-FFF2-40B4-BE49-F238E27FC236}">
              <a16:creationId xmlns:a16="http://schemas.microsoft.com/office/drawing/2014/main" id="{34D02C70-328A-4437-A372-42BCA26C86E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69" name="Object 8" hidden="1">
          <a:extLst>
            <a:ext uri="{FF2B5EF4-FFF2-40B4-BE49-F238E27FC236}">
              <a16:creationId xmlns:a16="http://schemas.microsoft.com/office/drawing/2014/main" id="{10E5DCD4-AE8D-4813-A077-3E7E5CF04A3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0" name="Object 9" hidden="1">
          <a:extLst>
            <a:ext uri="{FF2B5EF4-FFF2-40B4-BE49-F238E27FC236}">
              <a16:creationId xmlns:a16="http://schemas.microsoft.com/office/drawing/2014/main" id="{624A208A-40B3-4533-93DF-4416F8E48E0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1" name="Object 10" hidden="1">
          <a:extLst>
            <a:ext uri="{FF2B5EF4-FFF2-40B4-BE49-F238E27FC236}">
              <a16:creationId xmlns:a16="http://schemas.microsoft.com/office/drawing/2014/main" id="{42D9ECE4-63F1-4599-88E1-923C1925D21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2" name="Object 11" hidden="1">
          <a:extLst>
            <a:ext uri="{FF2B5EF4-FFF2-40B4-BE49-F238E27FC236}">
              <a16:creationId xmlns:a16="http://schemas.microsoft.com/office/drawing/2014/main" id="{0079FDE5-93AF-4287-A59A-2E38118DE3B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3" name="Object 12" hidden="1">
          <a:extLst>
            <a:ext uri="{FF2B5EF4-FFF2-40B4-BE49-F238E27FC236}">
              <a16:creationId xmlns:a16="http://schemas.microsoft.com/office/drawing/2014/main" id="{AFB88E2A-36A3-4A1B-8445-6C2A1716C822}"/>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4" name="Object 13" hidden="1">
          <a:extLst>
            <a:ext uri="{FF2B5EF4-FFF2-40B4-BE49-F238E27FC236}">
              <a16:creationId xmlns:a16="http://schemas.microsoft.com/office/drawing/2014/main" id="{06D43B72-1E57-47EF-9765-5DE56DB818C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5" name="Object 14" hidden="1">
          <a:extLst>
            <a:ext uri="{FF2B5EF4-FFF2-40B4-BE49-F238E27FC236}">
              <a16:creationId xmlns:a16="http://schemas.microsoft.com/office/drawing/2014/main" id="{61B9A486-F4B3-4327-92F6-D71E05E4230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6" name="Object 15" hidden="1">
          <a:extLst>
            <a:ext uri="{FF2B5EF4-FFF2-40B4-BE49-F238E27FC236}">
              <a16:creationId xmlns:a16="http://schemas.microsoft.com/office/drawing/2014/main" id="{732E0B7D-2E85-451C-A097-C1E62547BEC3}"/>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7" name="Object 1" hidden="1">
          <a:extLst>
            <a:ext uri="{FF2B5EF4-FFF2-40B4-BE49-F238E27FC236}">
              <a16:creationId xmlns:a16="http://schemas.microsoft.com/office/drawing/2014/main" id="{1F450F4B-BC89-440C-8BCD-55DECF57539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8" name="Object 2" hidden="1">
          <a:extLst>
            <a:ext uri="{FF2B5EF4-FFF2-40B4-BE49-F238E27FC236}">
              <a16:creationId xmlns:a16="http://schemas.microsoft.com/office/drawing/2014/main" id="{2CB90E3D-9625-4541-A35D-53A85733424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79" name="Object 3" hidden="1">
          <a:extLst>
            <a:ext uri="{FF2B5EF4-FFF2-40B4-BE49-F238E27FC236}">
              <a16:creationId xmlns:a16="http://schemas.microsoft.com/office/drawing/2014/main" id="{7D8388D3-B8FB-4C0B-A3C5-DF02D53179D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0" name="Object 4" hidden="1">
          <a:extLst>
            <a:ext uri="{FF2B5EF4-FFF2-40B4-BE49-F238E27FC236}">
              <a16:creationId xmlns:a16="http://schemas.microsoft.com/office/drawing/2014/main" id="{64516FA0-D1A6-4314-99A1-DB6EC4739BC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1" name="Object 5" hidden="1">
          <a:extLst>
            <a:ext uri="{FF2B5EF4-FFF2-40B4-BE49-F238E27FC236}">
              <a16:creationId xmlns:a16="http://schemas.microsoft.com/office/drawing/2014/main" id="{EAAFB9C1-0916-478D-8BE3-4A1DDE44D03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2" name="Object 6" hidden="1">
          <a:extLst>
            <a:ext uri="{FF2B5EF4-FFF2-40B4-BE49-F238E27FC236}">
              <a16:creationId xmlns:a16="http://schemas.microsoft.com/office/drawing/2014/main" id="{F5EDF31B-7240-48EA-AE53-6771C96BDA6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3" name="Object 7" hidden="1">
          <a:extLst>
            <a:ext uri="{FF2B5EF4-FFF2-40B4-BE49-F238E27FC236}">
              <a16:creationId xmlns:a16="http://schemas.microsoft.com/office/drawing/2014/main" id="{5FDAF545-753E-4104-A0FF-CA31FF9B41CF}"/>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4" name="Object 8" hidden="1">
          <a:extLst>
            <a:ext uri="{FF2B5EF4-FFF2-40B4-BE49-F238E27FC236}">
              <a16:creationId xmlns:a16="http://schemas.microsoft.com/office/drawing/2014/main" id="{CC165B95-6886-4738-B9B2-69D739FF903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5" name="Object 9" hidden="1">
          <a:extLst>
            <a:ext uri="{FF2B5EF4-FFF2-40B4-BE49-F238E27FC236}">
              <a16:creationId xmlns:a16="http://schemas.microsoft.com/office/drawing/2014/main" id="{F5A33D73-E33C-439B-AB77-3D0B67C5677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6" name="Object 10" hidden="1">
          <a:extLst>
            <a:ext uri="{FF2B5EF4-FFF2-40B4-BE49-F238E27FC236}">
              <a16:creationId xmlns:a16="http://schemas.microsoft.com/office/drawing/2014/main" id="{02A02673-F6EC-4E1D-A28E-359BA19D68B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7" name="Object 11" hidden="1">
          <a:extLst>
            <a:ext uri="{FF2B5EF4-FFF2-40B4-BE49-F238E27FC236}">
              <a16:creationId xmlns:a16="http://schemas.microsoft.com/office/drawing/2014/main" id="{33331ACA-AC15-4002-996D-B7FF2029F6B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8" name="Object 12" hidden="1">
          <a:extLst>
            <a:ext uri="{FF2B5EF4-FFF2-40B4-BE49-F238E27FC236}">
              <a16:creationId xmlns:a16="http://schemas.microsoft.com/office/drawing/2014/main" id="{4B25B326-7FCB-410A-AC8A-84625709724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89" name="Object 13" hidden="1">
          <a:extLst>
            <a:ext uri="{FF2B5EF4-FFF2-40B4-BE49-F238E27FC236}">
              <a16:creationId xmlns:a16="http://schemas.microsoft.com/office/drawing/2014/main" id="{DB81177B-6ABA-49ED-BB72-6E853F8DCCD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90" name="Object 14" hidden="1">
          <a:extLst>
            <a:ext uri="{FF2B5EF4-FFF2-40B4-BE49-F238E27FC236}">
              <a16:creationId xmlns:a16="http://schemas.microsoft.com/office/drawing/2014/main" id="{73391EFD-A8D4-4AA6-B713-56B6A5ED62A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91" name="Object 15" hidden="1">
          <a:extLst>
            <a:ext uri="{FF2B5EF4-FFF2-40B4-BE49-F238E27FC236}">
              <a16:creationId xmlns:a16="http://schemas.microsoft.com/office/drawing/2014/main" id="{D34D70C4-3DCD-42AD-890E-B2A02AB7C73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2" name="Object 1" hidden="1">
          <a:extLst>
            <a:ext uri="{FF2B5EF4-FFF2-40B4-BE49-F238E27FC236}">
              <a16:creationId xmlns:a16="http://schemas.microsoft.com/office/drawing/2014/main" id="{84FF603B-FC87-4E19-9359-8DBE3868755B}"/>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3" name="Object 2" hidden="1">
          <a:extLst>
            <a:ext uri="{FF2B5EF4-FFF2-40B4-BE49-F238E27FC236}">
              <a16:creationId xmlns:a16="http://schemas.microsoft.com/office/drawing/2014/main" id="{F9BD4544-D84D-418E-A755-62E59A82C38A}"/>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4" name="Object 3" hidden="1">
          <a:extLst>
            <a:ext uri="{FF2B5EF4-FFF2-40B4-BE49-F238E27FC236}">
              <a16:creationId xmlns:a16="http://schemas.microsoft.com/office/drawing/2014/main" id="{7B64E09E-1537-407A-A02E-0748A9C6DA0A}"/>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5" name="Object 4" hidden="1">
          <a:extLst>
            <a:ext uri="{FF2B5EF4-FFF2-40B4-BE49-F238E27FC236}">
              <a16:creationId xmlns:a16="http://schemas.microsoft.com/office/drawing/2014/main" id="{24B4CBD0-BB77-49A8-93E4-E2CF140BD0B4}"/>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6" name="Object 5" hidden="1">
          <a:extLst>
            <a:ext uri="{FF2B5EF4-FFF2-40B4-BE49-F238E27FC236}">
              <a16:creationId xmlns:a16="http://schemas.microsoft.com/office/drawing/2014/main" id="{C7817C5C-993A-4EC4-A0FE-023EDDB46AB5}"/>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7" name="Object 6" hidden="1">
          <a:extLst>
            <a:ext uri="{FF2B5EF4-FFF2-40B4-BE49-F238E27FC236}">
              <a16:creationId xmlns:a16="http://schemas.microsoft.com/office/drawing/2014/main" id="{D3624B44-7D98-4C95-9591-56F7D4F25688}"/>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8" name="Object 7" hidden="1">
          <a:extLst>
            <a:ext uri="{FF2B5EF4-FFF2-40B4-BE49-F238E27FC236}">
              <a16:creationId xmlns:a16="http://schemas.microsoft.com/office/drawing/2014/main" id="{B27F78F4-76BC-4DC5-8345-85C899844F6C}"/>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99" name="Object 8" hidden="1">
          <a:extLst>
            <a:ext uri="{FF2B5EF4-FFF2-40B4-BE49-F238E27FC236}">
              <a16:creationId xmlns:a16="http://schemas.microsoft.com/office/drawing/2014/main" id="{CFC40F2A-C5C3-45AD-83B6-A9073878522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0" name="Object 9" hidden="1">
          <a:extLst>
            <a:ext uri="{FF2B5EF4-FFF2-40B4-BE49-F238E27FC236}">
              <a16:creationId xmlns:a16="http://schemas.microsoft.com/office/drawing/2014/main" id="{AAACAE82-7D9C-42E4-B1AF-E80F008AAD61}"/>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1" name="Object 10" hidden="1">
          <a:extLst>
            <a:ext uri="{FF2B5EF4-FFF2-40B4-BE49-F238E27FC236}">
              <a16:creationId xmlns:a16="http://schemas.microsoft.com/office/drawing/2014/main" id="{2885358F-EAC5-4A5F-901E-B61385F74A9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2" name="Object 11" hidden="1">
          <a:extLst>
            <a:ext uri="{FF2B5EF4-FFF2-40B4-BE49-F238E27FC236}">
              <a16:creationId xmlns:a16="http://schemas.microsoft.com/office/drawing/2014/main" id="{27D79E38-95A9-445B-82C1-E7BC59E654F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3" name="Object 12" hidden="1">
          <a:extLst>
            <a:ext uri="{FF2B5EF4-FFF2-40B4-BE49-F238E27FC236}">
              <a16:creationId xmlns:a16="http://schemas.microsoft.com/office/drawing/2014/main" id="{0F635D67-15E3-45D8-84F8-CEC3E5070E60}"/>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4" name="Object 13" hidden="1">
          <a:extLst>
            <a:ext uri="{FF2B5EF4-FFF2-40B4-BE49-F238E27FC236}">
              <a16:creationId xmlns:a16="http://schemas.microsoft.com/office/drawing/2014/main" id="{815E286E-3A85-4A98-8B1F-5860C8E6AA4D}"/>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5" name="Object 14" hidden="1">
          <a:extLst>
            <a:ext uri="{FF2B5EF4-FFF2-40B4-BE49-F238E27FC236}">
              <a16:creationId xmlns:a16="http://schemas.microsoft.com/office/drawing/2014/main" id="{DF269811-83B3-48CA-A7D9-8E0721BEC27E}"/>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6" name="Object 15" hidden="1">
          <a:extLst>
            <a:ext uri="{FF2B5EF4-FFF2-40B4-BE49-F238E27FC236}">
              <a16:creationId xmlns:a16="http://schemas.microsoft.com/office/drawing/2014/main" id="{8E9C6177-294C-430D-872B-2F22F604BA5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7" name="Object 1" hidden="1">
          <a:extLst>
            <a:ext uri="{FF2B5EF4-FFF2-40B4-BE49-F238E27FC236}">
              <a16:creationId xmlns:a16="http://schemas.microsoft.com/office/drawing/2014/main" id="{A1830E77-87DE-4AEB-97D9-63E5FC940CD2}"/>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8" name="Object 2" hidden="1">
          <a:extLst>
            <a:ext uri="{FF2B5EF4-FFF2-40B4-BE49-F238E27FC236}">
              <a16:creationId xmlns:a16="http://schemas.microsoft.com/office/drawing/2014/main" id="{656DD59B-6DC3-40E7-BB3A-2B512A6EDB91}"/>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09" name="Object 3" hidden="1">
          <a:extLst>
            <a:ext uri="{FF2B5EF4-FFF2-40B4-BE49-F238E27FC236}">
              <a16:creationId xmlns:a16="http://schemas.microsoft.com/office/drawing/2014/main" id="{553F153E-C095-4F80-ABAF-DBF4A30E5C4F}"/>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0" name="Object 4" hidden="1">
          <a:extLst>
            <a:ext uri="{FF2B5EF4-FFF2-40B4-BE49-F238E27FC236}">
              <a16:creationId xmlns:a16="http://schemas.microsoft.com/office/drawing/2014/main" id="{5250EFED-DCE7-4815-8149-A64F3EDFB43D}"/>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1" name="Object 5" hidden="1">
          <a:extLst>
            <a:ext uri="{FF2B5EF4-FFF2-40B4-BE49-F238E27FC236}">
              <a16:creationId xmlns:a16="http://schemas.microsoft.com/office/drawing/2014/main" id="{9DEA1281-6C48-43DB-9B7C-CAEB756A0A32}"/>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2" name="Object 6" hidden="1">
          <a:extLst>
            <a:ext uri="{FF2B5EF4-FFF2-40B4-BE49-F238E27FC236}">
              <a16:creationId xmlns:a16="http://schemas.microsoft.com/office/drawing/2014/main" id="{4603531C-AA79-42CC-B92F-702F29600BF0}"/>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3" name="Object 7" hidden="1">
          <a:extLst>
            <a:ext uri="{FF2B5EF4-FFF2-40B4-BE49-F238E27FC236}">
              <a16:creationId xmlns:a16="http://schemas.microsoft.com/office/drawing/2014/main" id="{C0512ECE-6F27-49EF-8653-5477CEC2BFC1}"/>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4" name="Object 8" hidden="1">
          <a:extLst>
            <a:ext uri="{FF2B5EF4-FFF2-40B4-BE49-F238E27FC236}">
              <a16:creationId xmlns:a16="http://schemas.microsoft.com/office/drawing/2014/main" id="{D77150C0-13F6-4D3C-B924-0311723A352A}"/>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5" name="Object 9" hidden="1">
          <a:extLst>
            <a:ext uri="{FF2B5EF4-FFF2-40B4-BE49-F238E27FC236}">
              <a16:creationId xmlns:a16="http://schemas.microsoft.com/office/drawing/2014/main" id="{A830073A-B43B-4C04-BB8F-B818BC9FE4C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6" name="Object 10" hidden="1">
          <a:extLst>
            <a:ext uri="{FF2B5EF4-FFF2-40B4-BE49-F238E27FC236}">
              <a16:creationId xmlns:a16="http://schemas.microsoft.com/office/drawing/2014/main" id="{CE499B97-5A64-48CB-8075-F7109379ECCE}"/>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7" name="Object 11" hidden="1">
          <a:extLst>
            <a:ext uri="{FF2B5EF4-FFF2-40B4-BE49-F238E27FC236}">
              <a16:creationId xmlns:a16="http://schemas.microsoft.com/office/drawing/2014/main" id="{C20F471A-BB49-4BE5-92BF-A397C263DA2A}"/>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8" name="Object 12" hidden="1">
          <a:extLst>
            <a:ext uri="{FF2B5EF4-FFF2-40B4-BE49-F238E27FC236}">
              <a16:creationId xmlns:a16="http://schemas.microsoft.com/office/drawing/2014/main" id="{A719D00B-E14F-4540-96C0-66B83C5C5D8D}"/>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19" name="Object 13" hidden="1">
          <a:extLst>
            <a:ext uri="{FF2B5EF4-FFF2-40B4-BE49-F238E27FC236}">
              <a16:creationId xmlns:a16="http://schemas.microsoft.com/office/drawing/2014/main" id="{FE02CAC8-E10A-4B8D-A3A4-7CDC7AECBED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20" name="Object 14" hidden="1">
          <a:extLst>
            <a:ext uri="{FF2B5EF4-FFF2-40B4-BE49-F238E27FC236}">
              <a16:creationId xmlns:a16="http://schemas.microsoft.com/office/drawing/2014/main" id="{049EB205-2220-462C-A75B-F4A455356BB5}"/>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121" name="Object 15" hidden="1">
          <a:extLst>
            <a:ext uri="{FF2B5EF4-FFF2-40B4-BE49-F238E27FC236}">
              <a16:creationId xmlns:a16="http://schemas.microsoft.com/office/drawing/2014/main" id="{A7141B67-EE3F-4B60-A167-976B0BC279BF}"/>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2" name="Object 1" hidden="1">
          <a:extLst>
            <a:ext uri="{FF2B5EF4-FFF2-40B4-BE49-F238E27FC236}">
              <a16:creationId xmlns:a16="http://schemas.microsoft.com/office/drawing/2014/main" id="{48E3B2FF-D0B9-42EB-A603-86922CD7022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3" name="Object 2" hidden="1">
          <a:extLst>
            <a:ext uri="{FF2B5EF4-FFF2-40B4-BE49-F238E27FC236}">
              <a16:creationId xmlns:a16="http://schemas.microsoft.com/office/drawing/2014/main" id="{CEA449DF-B17D-4B89-BCE6-DE9790BD528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4" name="Object 3" hidden="1">
          <a:extLst>
            <a:ext uri="{FF2B5EF4-FFF2-40B4-BE49-F238E27FC236}">
              <a16:creationId xmlns:a16="http://schemas.microsoft.com/office/drawing/2014/main" id="{C452C90D-C1BD-4C3A-950F-8F01CFF17BD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5" name="Object 4" hidden="1">
          <a:extLst>
            <a:ext uri="{FF2B5EF4-FFF2-40B4-BE49-F238E27FC236}">
              <a16:creationId xmlns:a16="http://schemas.microsoft.com/office/drawing/2014/main" id="{5C5C9365-2180-4421-B598-E88D790E40D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6" name="Object 5" hidden="1">
          <a:extLst>
            <a:ext uri="{FF2B5EF4-FFF2-40B4-BE49-F238E27FC236}">
              <a16:creationId xmlns:a16="http://schemas.microsoft.com/office/drawing/2014/main" id="{3C6749EF-D9C5-41F2-BF24-A6A5AC464F6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7" name="Object 6" hidden="1">
          <a:extLst>
            <a:ext uri="{FF2B5EF4-FFF2-40B4-BE49-F238E27FC236}">
              <a16:creationId xmlns:a16="http://schemas.microsoft.com/office/drawing/2014/main" id="{B2234B5B-DF48-40D9-BEBB-1A69061C91E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8" name="Object 7" hidden="1">
          <a:extLst>
            <a:ext uri="{FF2B5EF4-FFF2-40B4-BE49-F238E27FC236}">
              <a16:creationId xmlns:a16="http://schemas.microsoft.com/office/drawing/2014/main" id="{B9057537-3D0D-447D-A040-D2E1BE840B1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29" name="Object 8" hidden="1">
          <a:extLst>
            <a:ext uri="{FF2B5EF4-FFF2-40B4-BE49-F238E27FC236}">
              <a16:creationId xmlns:a16="http://schemas.microsoft.com/office/drawing/2014/main" id="{244E54C1-D121-4B7D-BFF2-17C93A3E8A8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0" name="Object 9" hidden="1">
          <a:extLst>
            <a:ext uri="{FF2B5EF4-FFF2-40B4-BE49-F238E27FC236}">
              <a16:creationId xmlns:a16="http://schemas.microsoft.com/office/drawing/2014/main" id="{926F053F-5FEC-466C-B8C0-22B6B35D4EF3}"/>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1" name="Object 10" hidden="1">
          <a:extLst>
            <a:ext uri="{FF2B5EF4-FFF2-40B4-BE49-F238E27FC236}">
              <a16:creationId xmlns:a16="http://schemas.microsoft.com/office/drawing/2014/main" id="{54682FF4-AC13-471C-981D-0F5E6D9863DD}"/>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2" name="Object 11" hidden="1">
          <a:extLst>
            <a:ext uri="{FF2B5EF4-FFF2-40B4-BE49-F238E27FC236}">
              <a16:creationId xmlns:a16="http://schemas.microsoft.com/office/drawing/2014/main" id="{5FFAB925-1549-419C-85FC-7AFF295B699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3" name="Object 12" hidden="1">
          <a:extLst>
            <a:ext uri="{FF2B5EF4-FFF2-40B4-BE49-F238E27FC236}">
              <a16:creationId xmlns:a16="http://schemas.microsoft.com/office/drawing/2014/main" id="{A7CE4E9F-D91B-4938-9C47-CC092ECA3A7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4" name="Object 13" hidden="1">
          <a:extLst>
            <a:ext uri="{FF2B5EF4-FFF2-40B4-BE49-F238E27FC236}">
              <a16:creationId xmlns:a16="http://schemas.microsoft.com/office/drawing/2014/main" id="{44F2B41D-0AD8-473E-A29D-721E7AF91AE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5" name="Object 14" hidden="1">
          <a:extLst>
            <a:ext uri="{FF2B5EF4-FFF2-40B4-BE49-F238E27FC236}">
              <a16:creationId xmlns:a16="http://schemas.microsoft.com/office/drawing/2014/main" id="{ED6B29A2-2FE5-4715-AD3B-21F31BA8031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6" name="Object 15" hidden="1">
          <a:extLst>
            <a:ext uri="{FF2B5EF4-FFF2-40B4-BE49-F238E27FC236}">
              <a16:creationId xmlns:a16="http://schemas.microsoft.com/office/drawing/2014/main" id="{AEFAC5B8-53E2-4488-A122-33701EEB8C7D}"/>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7" name="Object 1" hidden="1">
          <a:extLst>
            <a:ext uri="{FF2B5EF4-FFF2-40B4-BE49-F238E27FC236}">
              <a16:creationId xmlns:a16="http://schemas.microsoft.com/office/drawing/2014/main" id="{8ACF0EC7-8920-41E7-8C2A-E7FD7893480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8" name="Object 2" hidden="1">
          <a:extLst>
            <a:ext uri="{FF2B5EF4-FFF2-40B4-BE49-F238E27FC236}">
              <a16:creationId xmlns:a16="http://schemas.microsoft.com/office/drawing/2014/main" id="{BCB86B65-0CEB-45A5-A5A5-DC6ECC25A2A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39" name="Object 3" hidden="1">
          <a:extLst>
            <a:ext uri="{FF2B5EF4-FFF2-40B4-BE49-F238E27FC236}">
              <a16:creationId xmlns:a16="http://schemas.microsoft.com/office/drawing/2014/main" id="{1F6E91FC-7C19-4081-9B99-9297B02CEDC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0" name="Object 4" hidden="1">
          <a:extLst>
            <a:ext uri="{FF2B5EF4-FFF2-40B4-BE49-F238E27FC236}">
              <a16:creationId xmlns:a16="http://schemas.microsoft.com/office/drawing/2014/main" id="{667DA75D-EF9A-4B25-BE6C-C93C56F9228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1" name="Object 5" hidden="1">
          <a:extLst>
            <a:ext uri="{FF2B5EF4-FFF2-40B4-BE49-F238E27FC236}">
              <a16:creationId xmlns:a16="http://schemas.microsoft.com/office/drawing/2014/main" id="{B268BBFD-C69A-4DA8-BA29-B3F6F7E2E85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2" name="Object 6" hidden="1">
          <a:extLst>
            <a:ext uri="{FF2B5EF4-FFF2-40B4-BE49-F238E27FC236}">
              <a16:creationId xmlns:a16="http://schemas.microsoft.com/office/drawing/2014/main" id="{0CA36777-B89A-4B49-B26D-EB4B1C20DF8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3" name="Object 7" hidden="1">
          <a:extLst>
            <a:ext uri="{FF2B5EF4-FFF2-40B4-BE49-F238E27FC236}">
              <a16:creationId xmlns:a16="http://schemas.microsoft.com/office/drawing/2014/main" id="{F5D38AE0-4ABF-4588-BC4B-BFA4A42469B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4" name="Object 8" hidden="1">
          <a:extLst>
            <a:ext uri="{FF2B5EF4-FFF2-40B4-BE49-F238E27FC236}">
              <a16:creationId xmlns:a16="http://schemas.microsoft.com/office/drawing/2014/main" id="{74089FF0-4BAC-4D83-90E6-B891D8EB288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5" name="Object 9" hidden="1">
          <a:extLst>
            <a:ext uri="{FF2B5EF4-FFF2-40B4-BE49-F238E27FC236}">
              <a16:creationId xmlns:a16="http://schemas.microsoft.com/office/drawing/2014/main" id="{A6C09F5E-E659-4F88-9E50-1824E54F104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6" name="Object 10" hidden="1">
          <a:extLst>
            <a:ext uri="{FF2B5EF4-FFF2-40B4-BE49-F238E27FC236}">
              <a16:creationId xmlns:a16="http://schemas.microsoft.com/office/drawing/2014/main" id="{D5CC8970-A69F-4BD9-B1D1-AB59C1A2623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7" name="Object 11" hidden="1">
          <a:extLst>
            <a:ext uri="{FF2B5EF4-FFF2-40B4-BE49-F238E27FC236}">
              <a16:creationId xmlns:a16="http://schemas.microsoft.com/office/drawing/2014/main" id="{176216AB-E75D-44B6-A057-0B8DF3CAA77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8" name="Object 12" hidden="1">
          <a:extLst>
            <a:ext uri="{FF2B5EF4-FFF2-40B4-BE49-F238E27FC236}">
              <a16:creationId xmlns:a16="http://schemas.microsoft.com/office/drawing/2014/main" id="{56EB7FAC-9F57-4989-8856-18761F737C8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49" name="Object 13" hidden="1">
          <a:extLst>
            <a:ext uri="{FF2B5EF4-FFF2-40B4-BE49-F238E27FC236}">
              <a16:creationId xmlns:a16="http://schemas.microsoft.com/office/drawing/2014/main" id="{B49C8210-4C49-469E-9FB2-EF3FC3AA316C}"/>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50" name="Object 14" hidden="1">
          <a:extLst>
            <a:ext uri="{FF2B5EF4-FFF2-40B4-BE49-F238E27FC236}">
              <a16:creationId xmlns:a16="http://schemas.microsoft.com/office/drawing/2014/main" id="{56F5DEF5-6ADB-461F-A122-E3664719C86D}"/>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288</xdr:row>
      <xdr:rowOff>0</xdr:rowOff>
    </xdr:from>
    <xdr:to>
      <xdr:col>9</xdr:col>
      <xdr:colOff>0</xdr:colOff>
      <xdr:row>288</xdr:row>
      <xdr:rowOff>0</xdr:rowOff>
    </xdr:to>
    <xdr:sp macro="" textlink="">
      <xdr:nvSpPr>
        <xdr:cNvPr id="151" name="Object 15" hidden="1">
          <a:extLst>
            <a:ext uri="{FF2B5EF4-FFF2-40B4-BE49-F238E27FC236}">
              <a16:creationId xmlns:a16="http://schemas.microsoft.com/office/drawing/2014/main" id="{50B6D661-C7C2-49C5-A8FD-0BF66F401EE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2" name="Object 1" hidden="1">
          <a:extLst>
            <a:ext uri="{FF2B5EF4-FFF2-40B4-BE49-F238E27FC236}">
              <a16:creationId xmlns:a16="http://schemas.microsoft.com/office/drawing/2014/main" id="{3F632965-33EF-43AD-9FDA-B719D1632E98}"/>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3" name="Object 2" hidden="1">
          <a:extLst>
            <a:ext uri="{FF2B5EF4-FFF2-40B4-BE49-F238E27FC236}">
              <a16:creationId xmlns:a16="http://schemas.microsoft.com/office/drawing/2014/main" id="{CC1FD60B-CF19-49F5-9ED6-D050688568C2}"/>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4" name="Object 3" hidden="1">
          <a:extLst>
            <a:ext uri="{FF2B5EF4-FFF2-40B4-BE49-F238E27FC236}">
              <a16:creationId xmlns:a16="http://schemas.microsoft.com/office/drawing/2014/main" id="{8F8813E0-72C1-41C4-BFB0-EB18B6A2B30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5" name="Object 4" hidden="1">
          <a:extLst>
            <a:ext uri="{FF2B5EF4-FFF2-40B4-BE49-F238E27FC236}">
              <a16:creationId xmlns:a16="http://schemas.microsoft.com/office/drawing/2014/main" id="{BE2A09F1-8F72-4C7E-B3EA-B555E20FAB2E}"/>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6" name="Object 5" hidden="1">
          <a:extLst>
            <a:ext uri="{FF2B5EF4-FFF2-40B4-BE49-F238E27FC236}">
              <a16:creationId xmlns:a16="http://schemas.microsoft.com/office/drawing/2014/main" id="{1252E3CF-BB74-4F19-95AA-E0BC67FB0F7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7" name="Object 6" hidden="1">
          <a:extLst>
            <a:ext uri="{FF2B5EF4-FFF2-40B4-BE49-F238E27FC236}">
              <a16:creationId xmlns:a16="http://schemas.microsoft.com/office/drawing/2014/main" id="{20C1E57B-053A-4167-9F31-4E499047678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8" name="Object 7" hidden="1">
          <a:extLst>
            <a:ext uri="{FF2B5EF4-FFF2-40B4-BE49-F238E27FC236}">
              <a16:creationId xmlns:a16="http://schemas.microsoft.com/office/drawing/2014/main" id="{E9C22177-BD16-4729-BBD8-D099A288E18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59" name="Object 8" hidden="1">
          <a:extLst>
            <a:ext uri="{FF2B5EF4-FFF2-40B4-BE49-F238E27FC236}">
              <a16:creationId xmlns:a16="http://schemas.microsoft.com/office/drawing/2014/main" id="{A026BE4D-16CF-426E-B4FC-42E40769DFF2}"/>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0" name="Object 9" hidden="1">
          <a:extLst>
            <a:ext uri="{FF2B5EF4-FFF2-40B4-BE49-F238E27FC236}">
              <a16:creationId xmlns:a16="http://schemas.microsoft.com/office/drawing/2014/main" id="{44EEB2DD-41F9-45D9-BB27-8B1CD58ADBFE}"/>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1" name="Object 10" hidden="1">
          <a:extLst>
            <a:ext uri="{FF2B5EF4-FFF2-40B4-BE49-F238E27FC236}">
              <a16:creationId xmlns:a16="http://schemas.microsoft.com/office/drawing/2014/main" id="{8E17F992-7700-4010-9F4E-C59BA14005EA}"/>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2" name="Object 11" hidden="1">
          <a:extLst>
            <a:ext uri="{FF2B5EF4-FFF2-40B4-BE49-F238E27FC236}">
              <a16:creationId xmlns:a16="http://schemas.microsoft.com/office/drawing/2014/main" id="{BB1A7F7B-CA70-451C-A1E0-D0DEA856539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3" name="Object 12" hidden="1">
          <a:extLst>
            <a:ext uri="{FF2B5EF4-FFF2-40B4-BE49-F238E27FC236}">
              <a16:creationId xmlns:a16="http://schemas.microsoft.com/office/drawing/2014/main" id="{8C2494B4-EA9F-47AC-B0F0-C0A6A62955D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4" name="Object 13" hidden="1">
          <a:extLst>
            <a:ext uri="{FF2B5EF4-FFF2-40B4-BE49-F238E27FC236}">
              <a16:creationId xmlns:a16="http://schemas.microsoft.com/office/drawing/2014/main" id="{D3B2C8C0-7C62-4527-B20D-73EEC02D4A97}"/>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5" name="Object 14" hidden="1">
          <a:extLst>
            <a:ext uri="{FF2B5EF4-FFF2-40B4-BE49-F238E27FC236}">
              <a16:creationId xmlns:a16="http://schemas.microsoft.com/office/drawing/2014/main" id="{0663A350-5C3F-4668-9CB7-A608C37923DB}"/>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6" name="Object 15" hidden="1">
          <a:extLst>
            <a:ext uri="{FF2B5EF4-FFF2-40B4-BE49-F238E27FC236}">
              <a16:creationId xmlns:a16="http://schemas.microsoft.com/office/drawing/2014/main" id="{E620D74C-B632-4DDE-8BD4-762FF2915FA8}"/>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7" name="Object 1" hidden="1">
          <a:extLst>
            <a:ext uri="{FF2B5EF4-FFF2-40B4-BE49-F238E27FC236}">
              <a16:creationId xmlns:a16="http://schemas.microsoft.com/office/drawing/2014/main" id="{0E202312-952F-424F-84C6-43713EDF2E3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8" name="Object 2" hidden="1">
          <a:extLst>
            <a:ext uri="{FF2B5EF4-FFF2-40B4-BE49-F238E27FC236}">
              <a16:creationId xmlns:a16="http://schemas.microsoft.com/office/drawing/2014/main" id="{E8C87F92-2282-48D1-ADC8-9261CBED5CB3}"/>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69" name="Object 3" hidden="1">
          <a:extLst>
            <a:ext uri="{FF2B5EF4-FFF2-40B4-BE49-F238E27FC236}">
              <a16:creationId xmlns:a16="http://schemas.microsoft.com/office/drawing/2014/main" id="{5DB810C9-19D4-479F-8C62-4E68E6FA99D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0" name="Object 4" hidden="1">
          <a:extLst>
            <a:ext uri="{FF2B5EF4-FFF2-40B4-BE49-F238E27FC236}">
              <a16:creationId xmlns:a16="http://schemas.microsoft.com/office/drawing/2014/main" id="{951EE00E-2DAD-4F17-9446-A4FF8445EE5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1" name="Object 5" hidden="1">
          <a:extLst>
            <a:ext uri="{FF2B5EF4-FFF2-40B4-BE49-F238E27FC236}">
              <a16:creationId xmlns:a16="http://schemas.microsoft.com/office/drawing/2014/main" id="{EF0C0E9A-8189-4E92-A6A5-AFAF5898AE40}"/>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2" name="Object 6" hidden="1">
          <a:extLst>
            <a:ext uri="{FF2B5EF4-FFF2-40B4-BE49-F238E27FC236}">
              <a16:creationId xmlns:a16="http://schemas.microsoft.com/office/drawing/2014/main" id="{101D2FB8-2596-4277-9BCE-7C30B2C817E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3" name="Object 7" hidden="1">
          <a:extLst>
            <a:ext uri="{FF2B5EF4-FFF2-40B4-BE49-F238E27FC236}">
              <a16:creationId xmlns:a16="http://schemas.microsoft.com/office/drawing/2014/main" id="{EF819A3B-0DA1-4F19-8DEF-628CC0BFCFC5}"/>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4" name="Object 8" hidden="1">
          <a:extLst>
            <a:ext uri="{FF2B5EF4-FFF2-40B4-BE49-F238E27FC236}">
              <a16:creationId xmlns:a16="http://schemas.microsoft.com/office/drawing/2014/main" id="{D93F9762-2895-4E12-8CAC-2919227F8E9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5" name="Object 9" hidden="1">
          <a:extLst>
            <a:ext uri="{FF2B5EF4-FFF2-40B4-BE49-F238E27FC236}">
              <a16:creationId xmlns:a16="http://schemas.microsoft.com/office/drawing/2014/main" id="{AED0136A-2702-42BF-8AB1-1F0DCFD96A6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6" name="Object 10" hidden="1">
          <a:extLst>
            <a:ext uri="{FF2B5EF4-FFF2-40B4-BE49-F238E27FC236}">
              <a16:creationId xmlns:a16="http://schemas.microsoft.com/office/drawing/2014/main" id="{176F0281-0077-49ED-94E2-570974EB6D8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7" name="Object 11" hidden="1">
          <a:extLst>
            <a:ext uri="{FF2B5EF4-FFF2-40B4-BE49-F238E27FC236}">
              <a16:creationId xmlns:a16="http://schemas.microsoft.com/office/drawing/2014/main" id="{89D8D1D0-8173-4192-9739-8E9DF088D775}"/>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8" name="Object 12" hidden="1">
          <a:extLst>
            <a:ext uri="{FF2B5EF4-FFF2-40B4-BE49-F238E27FC236}">
              <a16:creationId xmlns:a16="http://schemas.microsoft.com/office/drawing/2014/main" id="{57CBA1C9-F35E-4328-A794-82A6872BA1D4}"/>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79" name="Object 13" hidden="1">
          <a:extLst>
            <a:ext uri="{FF2B5EF4-FFF2-40B4-BE49-F238E27FC236}">
              <a16:creationId xmlns:a16="http://schemas.microsoft.com/office/drawing/2014/main" id="{50102CBC-8256-4707-B9ED-215D96D73CFC}"/>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80" name="Object 14" hidden="1">
          <a:extLst>
            <a:ext uri="{FF2B5EF4-FFF2-40B4-BE49-F238E27FC236}">
              <a16:creationId xmlns:a16="http://schemas.microsoft.com/office/drawing/2014/main" id="{DB0CAA40-CCF3-46BC-A3FF-62DF9E4AA6D9}"/>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297</xdr:row>
      <xdr:rowOff>0</xdr:rowOff>
    </xdr:from>
    <xdr:to>
      <xdr:col>8</xdr:col>
      <xdr:colOff>0</xdr:colOff>
      <xdr:row>297</xdr:row>
      <xdr:rowOff>0</xdr:rowOff>
    </xdr:to>
    <xdr:sp macro="" textlink="">
      <xdr:nvSpPr>
        <xdr:cNvPr id="181" name="Object 15" hidden="1">
          <a:extLst>
            <a:ext uri="{FF2B5EF4-FFF2-40B4-BE49-F238E27FC236}">
              <a16:creationId xmlns:a16="http://schemas.microsoft.com/office/drawing/2014/main" id="{9915B092-5165-4D97-9D0D-691E1CE493AE}"/>
            </a:ext>
          </a:extLst>
        </xdr:cNvPr>
        <xdr:cNvSpPr>
          <a:spLocks noChangeArrowheads="1"/>
        </xdr:cNvSpPr>
      </xdr:nvSpPr>
      <xdr:spPr bwMode="auto">
        <a:xfrm>
          <a:off x="4048125" y="15220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2" name="Object 1" hidden="1">
          <a:extLst>
            <a:ext uri="{FF2B5EF4-FFF2-40B4-BE49-F238E27FC236}">
              <a16:creationId xmlns:a16="http://schemas.microsoft.com/office/drawing/2014/main" id="{10810639-2E78-48D7-B6E1-71DD384A0EF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3" name="Object 2" hidden="1">
          <a:extLst>
            <a:ext uri="{FF2B5EF4-FFF2-40B4-BE49-F238E27FC236}">
              <a16:creationId xmlns:a16="http://schemas.microsoft.com/office/drawing/2014/main" id="{A5B3E922-A6BA-42F3-9221-50732B56D03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4" name="Object 3" hidden="1">
          <a:extLst>
            <a:ext uri="{FF2B5EF4-FFF2-40B4-BE49-F238E27FC236}">
              <a16:creationId xmlns:a16="http://schemas.microsoft.com/office/drawing/2014/main" id="{BEE51D20-CCBC-4C88-8D14-D4B017435E7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5" name="Object 4" hidden="1">
          <a:extLst>
            <a:ext uri="{FF2B5EF4-FFF2-40B4-BE49-F238E27FC236}">
              <a16:creationId xmlns:a16="http://schemas.microsoft.com/office/drawing/2014/main" id="{8497831C-10CB-4E92-8FB4-D98EBED9D97B}"/>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6" name="Object 5" hidden="1">
          <a:extLst>
            <a:ext uri="{FF2B5EF4-FFF2-40B4-BE49-F238E27FC236}">
              <a16:creationId xmlns:a16="http://schemas.microsoft.com/office/drawing/2014/main" id="{645891CD-490A-4338-A654-88D099CE935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7" name="Object 6" hidden="1">
          <a:extLst>
            <a:ext uri="{FF2B5EF4-FFF2-40B4-BE49-F238E27FC236}">
              <a16:creationId xmlns:a16="http://schemas.microsoft.com/office/drawing/2014/main" id="{49793157-9CB8-44AF-8AD3-18DDD72BFBF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8" name="Object 7" hidden="1">
          <a:extLst>
            <a:ext uri="{FF2B5EF4-FFF2-40B4-BE49-F238E27FC236}">
              <a16:creationId xmlns:a16="http://schemas.microsoft.com/office/drawing/2014/main" id="{02404261-2AED-4090-A9ED-E4FC5BCF2B3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89" name="Object 8" hidden="1">
          <a:extLst>
            <a:ext uri="{FF2B5EF4-FFF2-40B4-BE49-F238E27FC236}">
              <a16:creationId xmlns:a16="http://schemas.microsoft.com/office/drawing/2014/main" id="{2B8D2910-023D-43D5-A001-761C16BD6E9D}"/>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0" name="Object 9" hidden="1">
          <a:extLst>
            <a:ext uri="{FF2B5EF4-FFF2-40B4-BE49-F238E27FC236}">
              <a16:creationId xmlns:a16="http://schemas.microsoft.com/office/drawing/2014/main" id="{C756873E-8289-44B0-BDFC-AE9186FA7D44}"/>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1" name="Object 10" hidden="1">
          <a:extLst>
            <a:ext uri="{FF2B5EF4-FFF2-40B4-BE49-F238E27FC236}">
              <a16:creationId xmlns:a16="http://schemas.microsoft.com/office/drawing/2014/main" id="{DCF11F0E-F710-4D78-8B7C-780C87842B1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2" name="Object 11" hidden="1">
          <a:extLst>
            <a:ext uri="{FF2B5EF4-FFF2-40B4-BE49-F238E27FC236}">
              <a16:creationId xmlns:a16="http://schemas.microsoft.com/office/drawing/2014/main" id="{61536140-2E8D-4895-9A6A-4707B2B0CAE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3" name="Object 12" hidden="1">
          <a:extLst>
            <a:ext uri="{FF2B5EF4-FFF2-40B4-BE49-F238E27FC236}">
              <a16:creationId xmlns:a16="http://schemas.microsoft.com/office/drawing/2014/main" id="{9B26BD10-DA6A-42A2-A4CB-9646652CF1C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4" name="Object 13" hidden="1">
          <a:extLst>
            <a:ext uri="{FF2B5EF4-FFF2-40B4-BE49-F238E27FC236}">
              <a16:creationId xmlns:a16="http://schemas.microsoft.com/office/drawing/2014/main" id="{D8A26F3A-B7CD-49A1-82B7-16BD96BEC32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5" name="Object 14" hidden="1">
          <a:extLst>
            <a:ext uri="{FF2B5EF4-FFF2-40B4-BE49-F238E27FC236}">
              <a16:creationId xmlns:a16="http://schemas.microsoft.com/office/drawing/2014/main" id="{2E2C0996-6CB4-4DB0-B68A-3850DDEA5B5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6" name="Object 15" hidden="1">
          <a:extLst>
            <a:ext uri="{FF2B5EF4-FFF2-40B4-BE49-F238E27FC236}">
              <a16:creationId xmlns:a16="http://schemas.microsoft.com/office/drawing/2014/main" id="{4A9CB1CD-F716-4604-9EE4-27184F116E08}"/>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7" name="Object 1" hidden="1">
          <a:extLst>
            <a:ext uri="{FF2B5EF4-FFF2-40B4-BE49-F238E27FC236}">
              <a16:creationId xmlns:a16="http://schemas.microsoft.com/office/drawing/2014/main" id="{015DC2F5-41B4-429D-89C8-DA9E182F25F5}"/>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8" name="Object 2" hidden="1">
          <a:extLst>
            <a:ext uri="{FF2B5EF4-FFF2-40B4-BE49-F238E27FC236}">
              <a16:creationId xmlns:a16="http://schemas.microsoft.com/office/drawing/2014/main" id="{9B69CE9E-7719-4A9F-980E-1B88CE654FE0}"/>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199" name="Object 3" hidden="1">
          <a:extLst>
            <a:ext uri="{FF2B5EF4-FFF2-40B4-BE49-F238E27FC236}">
              <a16:creationId xmlns:a16="http://schemas.microsoft.com/office/drawing/2014/main" id="{41EEECB6-558F-451D-8C0E-62B0B7BFE2A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0" name="Object 4" hidden="1">
          <a:extLst>
            <a:ext uri="{FF2B5EF4-FFF2-40B4-BE49-F238E27FC236}">
              <a16:creationId xmlns:a16="http://schemas.microsoft.com/office/drawing/2014/main" id="{BBD1ABDE-804A-45A6-8AA0-79F206B6A832}"/>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1" name="Object 5" hidden="1">
          <a:extLst>
            <a:ext uri="{FF2B5EF4-FFF2-40B4-BE49-F238E27FC236}">
              <a16:creationId xmlns:a16="http://schemas.microsoft.com/office/drawing/2014/main" id="{4AD80300-6255-4A81-995C-4CAD814C08E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2" name="Object 6" hidden="1">
          <a:extLst>
            <a:ext uri="{FF2B5EF4-FFF2-40B4-BE49-F238E27FC236}">
              <a16:creationId xmlns:a16="http://schemas.microsoft.com/office/drawing/2014/main" id="{3F0D40EA-E207-47C9-9767-A8E9EFD77637}"/>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3" name="Object 7" hidden="1">
          <a:extLst>
            <a:ext uri="{FF2B5EF4-FFF2-40B4-BE49-F238E27FC236}">
              <a16:creationId xmlns:a16="http://schemas.microsoft.com/office/drawing/2014/main" id="{6126AAE5-B38A-4C95-9C55-C2F4F344CA00}"/>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4" name="Object 8" hidden="1">
          <a:extLst>
            <a:ext uri="{FF2B5EF4-FFF2-40B4-BE49-F238E27FC236}">
              <a16:creationId xmlns:a16="http://schemas.microsoft.com/office/drawing/2014/main" id="{1701E115-5313-4A32-8C52-A1869A89A1FE}"/>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5" name="Object 9" hidden="1">
          <a:extLst>
            <a:ext uri="{FF2B5EF4-FFF2-40B4-BE49-F238E27FC236}">
              <a16:creationId xmlns:a16="http://schemas.microsoft.com/office/drawing/2014/main" id="{F07FCA5F-9E5C-4AA7-9D75-6BB80AA292A6}"/>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6" name="Object 10" hidden="1">
          <a:extLst>
            <a:ext uri="{FF2B5EF4-FFF2-40B4-BE49-F238E27FC236}">
              <a16:creationId xmlns:a16="http://schemas.microsoft.com/office/drawing/2014/main" id="{983C693B-796D-42EA-BEE4-71AABA0EB82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7" name="Object 11" hidden="1">
          <a:extLst>
            <a:ext uri="{FF2B5EF4-FFF2-40B4-BE49-F238E27FC236}">
              <a16:creationId xmlns:a16="http://schemas.microsoft.com/office/drawing/2014/main" id="{6C22140C-8993-456B-A10D-023C8458318A}"/>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8" name="Object 12" hidden="1">
          <a:extLst>
            <a:ext uri="{FF2B5EF4-FFF2-40B4-BE49-F238E27FC236}">
              <a16:creationId xmlns:a16="http://schemas.microsoft.com/office/drawing/2014/main" id="{EE3B348D-908B-41CA-8A43-6A5B6FF63DC3}"/>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09" name="Object 13" hidden="1">
          <a:extLst>
            <a:ext uri="{FF2B5EF4-FFF2-40B4-BE49-F238E27FC236}">
              <a16:creationId xmlns:a16="http://schemas.microsoft.com/office/drawing/2014/main" id="{2F937D05-AA20-4411-9D50-958A92C98302}"/>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10" name="Object 14" hidden="1">
          <a:extLst>
            <a:ext uri="{FF2B5EF4-FFF2-40B4-BE49-F238E27FC236}">
              <a16:creationId xmlns:a16="http://schemas.microsoft.com/office/drawing/2014/main" id="{8823A40A-E852-4B33-8651-F168491425A9}"/>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282</xdr:row>
      <xdr:rowOff>0</xdr:rowOff>
    </xdr:from>
    <xdr:to>
      <xdr:col>9</xdr:col>
      <xdr:colOff>0</xdr:colOff>
      <xdr:row>282</xdr:row>
      <xdr:rowOff>0</xdr:rowOff>
    </xdr:to>
    <xdr:sp macro="" textlink="">
      <xdr:nvSpPr>
        <xdr:cNvPr id="211" name="Object 15" hidden="1">
          <a:extLst>
            <a:ext uri="{FF2B5EF4-FFF2-40B4-BE49-F238E27FC236}">
              <a16:creationId xmlns:a16="http://schemas.microsoft.com/office/drawing/2014/main" id="{DC15539E-F961-464A-AF7E-5F8C47C6BA61}"/>
            </a:ext>
          </a:extLst>
        </xdr:cNvPr>
        <xdr:cNvSpPr>
          <a:spLocks noChangeArrowheads="1"/>
        </xdr:cNvSpPr>
      </xdr:nvSpPr>
      <xdr:spPr bwMode="auto">
        <a:xfrm>
          <a:off x="49625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2" name="Object 1" hidden="1">
          <a:extLst>
            <a:ext uri="{FF2B5EF4-FFF2-40B4-BE49-F238E27FC236}">
              <a16:creationId xmlns:a16="http://schemas.microsoft.com/office/drawing/2014/main" id="{A6C72E8A-DBE5-455F-9AF4-8380F54D68F7}"/>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3" name="Object 2" hidden="1">
          <a:extLst>
            <a:ext uri="{FF2B5EF4-FFF2-40B4-BE49-F238E27FC236}">
              <a16:creationId xmlns:a16="http://schemas.microsoft.com/office/drawing/2014/main" id="{749FAFD2-BDAB-450E-BA52-D5D2D4AB6B7A}"/>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4" name="Object 3" hidden="1">
          <a:extLst>
            <a:ext uri="{FF2B5EF4-FFF2-40B4-BE49-F238E27FC236}">
              <a16:creationId xmlns:a16="http://schemas.microsoft.com/office/drawing/2014/main" id="{E6D7C09B-2EF6-4D97-BEA8-BE91069AA41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5" name="Object 4" hidden="1">
          <a:extLst>
            <a:ext uri="{FF2B5EF4-FFF2-40B4-BE49-F238E27FC236}">
              <a16:creationId xmlns:a16="http://schemas.microsoft.com/office/drawing/2014/main" id="{0FE7D1F9-6F8D-4C94-8041-4A56DBE5BF5C}"/>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6" name="Object 5" hidden="1">
          <a:extLst>
            <a:ext uri="{FF2B5EF4-FFF2-40B4-BE49-F238E27FC236}">
              <a16:creationId xmlns:a16="http://schemas.microsoft.com/office/drawing/2014/main" id="{8AF883BD-DD15-4948-B375-78D7FD36856F}"/>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7" name="Object 6" hidden="1">
          <a:extLst>
            <a:ext uri="{FF2B5EF4-FFF2-40B4-BE49-F238E27FC236}">
              <a16:creationId xmlns:a16="http://schemas.microsoft.com/office/drawing/2014/main" id="{7A21824F-80A5-4B78-8D13-2B23932F7A51}"/>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8" name="Object 7" hidden="1">
          <a:extLst>
            <a:ext uri="{FF2B5EF4-FFF2-40B4-BE49-F238E27FC236}">
              <a16:creationId xmlns:a16="http://schemas.microsoft.com/office/drawing/2014/main" id="{1D44B86A-3F45-4E71-9531-D5EB8B12CA1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19" name="Object 8" hidden="1">
          <a:extLst>
            <a:ext uri="{FF2B5EF4-FFF2-40B4-BE49-F238E27FC236}">
              <a16:creationId xmlns:a16="http://schemas.microsoft.com/office/drawing/2014/main" id="{913D1BDD-AD8B-43A8-9EB4-1D0E19330E08}"/>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0" name="Object 9" hidden="1">
          <a:extLst>
            <a:ext uri="{FF2B5EF4-FFF2-40B4-BE49-F238E27FC236}">
              <a16:creationId xmlns:a16="http://schemas.microsoft.com/office/drawing/2014/main" id="{3F4A96CF-63FE-4EC2-BBFB-F614CEF17B7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1" name="Object 10" hidden="1">
          <a:extLst>
            <a:ext uri="{FF2B5EF4-FFF2-40B4-BE49-F238E27FC236}">
              <a16:creationId xmlns:a16="http://schemas.microsoft.com/office/drawing/2014/main" id="{86A3C139-EA66-41C3-A7D0-9E8FF71BD2D8}"/>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2" name="Object 11" hidden="1">
          <a:extLst>
            <a:ext uri="{FF2B5EF4-FFF2-40B4-BE49-F238E27FC236}">
              <a16:creationId xmlns:a16="http://schemas.microsoft.com/office/drawing/2014/main" id="{89267860-4C22-4448-AF9C-3150750F50C5}"/>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3" name="Object 12" hidden="1">
          <a:extLst>
            <a:ext uri="{FF2B5EF4-FFF2-40B4-BE49-F238E27FC236}">
              <a16:creationId xmlns:a16="http://schemas.microsoft.com/office/drawing/2014/main" id="{FF9DBC36-BAF1-4FEA-9233-B1BDE62DAE7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4" name="Object 13" hidden="1">
          <a:extLst>
            <a:ext uri="{FF2B5EF4-FFF2-40B4-BE49-F238E27FC236}">
              <a16:creationId xmlns:a16="http://schemas.microsoft.com/office/drawing/2014/main" id="{0C1BAA88-EEEB-430D-AE25-C360EC9E1EE3}"/>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5" name="Object 14" hidden="1">
          <a:extLst>
            <a:ext uri="{FF2B5EF4-FFF2-40B4-BE49-F238E27FC236}">
              <a16:creationId xmlns:a16="http://schemas.microsoft.com/office/drawing/2014/main" id="{98BD16B9-BC3E-49E9-B2FE-B5DC1D7A385D}"/>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6" name="Object 15" hidden="1">
          <a:extLst>
            <a:ext uri="{FF2B5EF4-FFF2-40B4-BE49-F238E27FC236}">
              <a16:creationId xmlns:a16="http://schemas.microsoft.com/office/drawing/2014/main" id="{51963892-DC16-4FFB-A4B8-23080721A242}"/>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7" name="Object 1" hidden="1">
          <a:extLst>
            <a:ext uri="{FF2B5EF4-FFF2-40B4-BE49-F238E27FC236}">
              <a16:creationId xmlns:a16="http://schemas.microsoft.com/office/drawing/2014/main" id="{7917C230-C917-489D-9361-7BDF600C136E}"/>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8" name="Object 2" hidden="1">
          <a:extLst>
            <a:ext uri="{FF2B5EF4-FFF2-40B4-BE49-F238E27FC236}">
              <a16:creationId xmlns:a16="http://schemas.microsoft.com/office/drawing/2014/main" id="{87F394DD-5CB0-436A-8591-B5C2DA070FEB}"/>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29" name="Object 3" hidden="1">
          <a:extLst>
            <a:ext uri="{FF2B5EF4-FFF2-40B4-BE49-F238E27FC236}">
              <a16:creationId xmlns:a16="http://schemas.microsoft.com/office/drawing/2014/main" id="{34816161-6128-4B8A-81CD-CC51C3D1B325}"/>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0" name="Object 4" hidden="1">
          <a:extLst>
            <a:ext uri="{FF2B5EF4-FFF2-40B4-BE49-F238E27FC236}">
              <a16:creationId xmlns:a16="http://schemas.microsoft.com/office/drawing/2014/main" id="{067B59C5-F1A6-41B5-8270-A0ADAC5EEF69}"/>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1" name="Object 5" hidden="1">
          <a:extLst>
            <a:ext uri="{FF2B5EF4-FFF2-40B4-BE49-F238E27FC236}">
              <a16:creationId xmlns:a16="http://schemas.microsoft.com/office/drawing/2014/main" id="{E8EE7570-766C-45D7-92F7-823147B51AEE}"/>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2" name="Object 6" hidden="1">
          <a:extLst>
            <a:ext uri="{FF2B5EF4-FFF2-40B4-BE49-F238E27FC236}">
              <a16:creationId xmlns:a16="http://schemas.microsoft.com/office/drawing/2014/main" id="{53B85F60-06A0-4743-84F7-857A9CCA7A10}"/>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3" name="Object 7" hidden="1">
          <a:extLst>
            <a:ext uri="{FF2B5EF4-FFF2-40B4-BE49-F238E27FC236}">
              <a16:creationId xmlns:a16="http://schemas.microsoft.com/office/drawing/2014/main" id="{16CAEE39-3E84-43FD-8B0B-9FFF90ECD300}"/>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4" name="Object 8" hidden="1">
          <a:extLst>
            <a:ext uri="{FF2B5EF4-FFF2-40B4-BE49-F238E27FC236}">
              <a16:creationId xmlns:a16="http://schemas.microsoft.com/office/drawing/2014/main" id="{9FCAFB0B-DEAD-4C4B-A542-810A266A0255}"/>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5" name="Object 9" hidden="1">
          <a:extLst>
            <a:ext uri="{FF2B5EF4-FFF2-40B4-BE49-F238E27FC236}">
              <a16:creationId xmlns:a16="http://schemas.microsoft.com/office/drawing/2014/main" id="{88BD2119-A9A1-49CA-AD18-F71D371EEF71}"/>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6" name="Object 10" hidden="1">
          <a:extLst>
            <a:ext uri="{FF2B5EF4-FFF2-40B4-BE49-F238E27FC236}">
              <a16:creationId xmlns:a16="http://schemas.microsoft.com/office/drawing/2014/main" id="{5B61ACCF-57D9-4DD6-A653-191417636F5D}"/>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7" name="Object 11" hidden="1">
          <a:extLst>
            <a:ext uri="{FF2B5EF4-FFF2-40B4-BE49-F238E27FC236}">
              <a16:creationId xmlns:a16="http://schemas.microsoft.com/office/drawing/2014/main" id="{AE085828-463D-43D3-BAA6-BFA50C48DC47}"/>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8" name="Object 12" hidden="1">
          <a:extLst>
            <a:ext uri="{FF2B5EF4-FFF2-40B4-BE49-F238E27FC236}">
              <a16:creationId xmlns:a16="http://schemas.microsoft.com/office/drawing/2014/main" id="{D216EA6A-5EA4-4ED2-83C2-93C1EEDCF3EB}"/>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39" name="Object 13" hidden="1">
          <a:extLst>
            <a:ext uri="{FF2B5EF4-FFF2-40B4-BE49-F238E27FC236}">
              <a16:creationId xmlns:a16="http://schemas.microsoft.com/office/drawing/2014/main" id="{2E02A216-0AEC-4BC8-8D83-8278E03D445C}"/>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40" name="Object 14" hidden="1">
          <a:extLst>
            <a:ext uri="{FF2B5EF4-FFF2-40B4-BE49-F238E27FC236}">
              <a16:creationId xmlns:a16="http://schemas.microsoft.com/office/drawing/2014/main" id="{67077A6F-4BFD-48D7-A445-E10E038F4BB4}"/>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286</xdr:row>
      <xdr:rowOff>0</xdr:rowOff>
    </xdr:from>
    <xdr:to>
      <xdr:col>8</xdr:col>
      <xdr:colOff>0</xdr:colOff>
      <xdr:row>286</xdr:row>
      <xdr:rowOff>0</xdr:rowOff>
    </xdr:to>
    <xdr:sp macro="" textlink="">
      <xdr:nvSpPr>
        <xdr:cNvPr id="241" name="Object 15" hidden="1">
          <a:extLst>
            <a:ext uri="{FF2B5EF4-FFF2-40B4-BE49-F238E27FC236}">
              <a16:creationId xmlns:a16="http://schemas.microsoft.com/office/drawing/2014/main" id="{4E7BDBD2-5960-4278-B566-C44C6D8B3D92}"/>
            </a:ext>
          </a:extLst>
        </xdr:cNvPr>
        <xdr:cNvSpPr>
          <a:spLocks noChangeArrowheads="1"/>
        </xdr:cNvSpPr>
      </xdr:nvSpPr>
      <xdr:spPr bwMode="auto">
        <a:xfrm>
          <a:off x="4048125" y="15078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EATRI~1.SAL\AppData\Local\Temp\Rar$DIa17140.214\286%20PROYECTOS%20_JUNIO%20PRE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royectos 324"/>
      <sheetName val="286 PROYECTOS FIN EXT (2)"/>
      <sheetName val="286 PROYECTOS FIN EXT"/>
      <sheetName val="CERRADOS CON DÉFICIT"/>
      <sheetName val="FAI"/>
      <sheetName val="FFI"/>
      <sheetName val="F.INTERDISCIPLINARIOS"/>
      <sheetName val=" PREVIO JUNIO"/>
      <sheetName val="Overheads"/>
      <sheetName val="Cerrad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E7C6-14F2-472A-94A2-FA839509C977}">
  <sheetPr filterMode="1">
    <tabColor theme="8" tint="0.79998168889431442"/>
    <pageSetUpPr fitToPage="1"/>
  </sheetPr>
  <dimension ref="A2:IK298"/>
  <sheetViews>
    <sheetView showGridLines="0" tabSelected="1" zoomScale="120" zoomScaleNormal="120" workbookViewId="0">
      <pane xSplit="9" ySplit="3" topLeftCell="T4" activePane="bottomRight" state="frozen"/>
      <selection activeCell="C1" sqref="C1"/>
      <selection pane="topRight" activeCell="J1" sqref="J1"/>
      <selection pane="bottomLeft" activeCell="C3" sqref="C3"/>
      <selection pane="bottomRight" activeCell="AB93" sqref="AB93"/>
    </sheetView>
  </sheetViews>
  <sheetFormatPr baseColWidth="10" defaultRowHeight="11.25" x14ac:dyDescent="0.2"/>
  <cols>
    <col min="1" max="1" width="5" style="280" hidden="1" customWidth="1"/>
    <col min="2" max="2" width="13.140625" style="280" hidden="1" customWidth="1"/>
    <col min="3" max="3" width="3.85546875" style="280" customWidth="1"/>
    <col min="4" max="4" width="9.140625" style="280" customWidth="1"/>
    <col min="5" max="5" width="9.28515625" style="13" bestFit="1" customWidth="1"/>
    <col min="6" max="6" width="7.42578125" style="282" customWidth="1"/>
    <col min="7" max="7" width="12.42578125" style="283" customWidth="1"/>
    <col min="8" max="8" width="18.5703125" style="13" customWidth="1"/>
    <col min="9" max="9" width="13.7109375" style="284" customWidth="1"/>
    <col min="10" max="10" width="11" style="235" customWidth="1"/>
    <col min="11" max="11" width="9.7109375" style="235" hidden="1" customWidth="1"/>
    <col min="12" max="12" width="12.85546875" style="235" customWidth="1"/>
    <col min="13" max="13" width="12.85546875" style="235" hidden="1" customWidth="1"/>
    <col min="14" max="14" width="14.85546875" style="285" customWidth="1"/>
    <col min="15" max="15" width="12.5703125" style="285" customWidth="1"/>
    <col min="16" max="16" width="9.5703125" style="13" customWidth="1"/>
    <col min="17" max="17" width="30.140625" style="13" customWidth="1"/>
    <col min="18" max="18" width="33.7109375" style="13" customWidth="1"/>
    <col min="19" max="19" width="50.7109375" style="13" customWidth="1"/>
    <col min="20" max="20" width="15.42578125" style="13" customWidth="1"/>
    <col min="21" max="21" width="15.42578125" style="13" hidden="1" customWidth="1"/>
    <col min="22" max="22" width="15.85546875" style="13" customWidth="1"/>
    <col min="23" max="23" width="15.85546875" style="13" hidden="1" customWidth="1"/>
    <col min="24" max="27" width="13.7109375" style="13" customWidth="1"/>
    <col min="28" max="28" width="16.5703125" style="13" customWidth="1"/>
    <col min="29" max="29" width="15.5703125" style="287" customWidth="1"/>
    <col min="30" max="30" width="16.7109375" style="287" customWidth="1"/>
    <col min="31" max="31" width="12.5703125" style="288" customWidth="1"/>
    <col min="32" max="32" width="19.5703125" style="289" customWidth="1"/>
    <col min="33" max="33" width="17.42578125" style="290" customWidth="1"/>
    <col min="34" max="34" width="15.140625" style="280" customWidth="1"/>
    <col min="35" max="35" width="12.85546875" style="13" hidden="1" customWidth="1"/>
    <col min="36" max="36" width="14.42578125" style="13" hidden="1" customWidth="1"/>
    <col min="37" max="38" width="0" style="13" hidden="1" customWidth="1"/>
    <col min="39" max="39" width="16.85546875" style="13" customWidth="1"/>
    <col min="40" max="250" width="11.42578125" style="13"/>
    <col min="251" max="251" width="5" style="13" bestFit="1" customWidth="1"/>
    <col min="252" max="252" width="13.140625" style="13" customWidth="1"/>
    <col min="253" max="253" width="3.85546875" style="13" bestFit="1" customWidth="1"/>
    <col min="254" max="254" width="13.140625" style="13" customWidth="1"/>
    <col min="255" max="255" width="9.28515625" style="13" bestFit="1" customWidth="1"/>
    <col min="256" max="256" width="7.5703125" style="13" customWidth="1"/>
    <col min="257" max="257" width="22.140625" style="13" customWidth="1"/>
    <col min="258" max="258" width="36.85546875" style="13" customWidth="1"/>
    <col min="259" max="259" width="22.5703125" style="13" customWidth="1"/>
    <col min="260" max="260" width="14" style="13" customWidth="1"/>
    <col min="261" max="261" width="16.5703125" style="13" customWidth="1"/>
    <col min="262" max="262" width="18.85546875" style="13" customWidth="1"/>
    <col min="263" max="263" width="18.28515625" style="13" customWidth="1"/>
    <col min="264" max="264" width="9.5703125" style="13" customWidth="1"/>
    <col min="265" max="265" width="30.140625" style="13" customWidth="1"/>
    <col min="266" max="266" width="33.7109375" style="13" customWidth="1"/>
    <col min="267" max="267" width="50.7109375" style="13" customWidth="1"/>
    <col min="268" max="268" width="15" style="13" bestFit="1" customWidth="1"/>
    <col min="269" max="269" width="14.140625" style="13" customWidth="1"/>
    <col min="270" max="270" width="17.140625" style="13" bestFit="1" customWidth="1"/>
    <col min="271" max="271" width="15.140625" style="13" bestFit="1" customWidth="1"/>
    <col min="272" max="272" width="17.140625" style="13" bestFit="1" customWidth="1"/>
    <col min="273" max="273" width="12.5703125" style="13" customWidth="1"/>
    <col min="274" max="274" width="19.5703125" style="13" customWidth="1"/>
    <col min="275" max="275" width="17.42578125" style="13" bestFit="1" customWidth="1"/>
    <col min="276" max="276" width="15.140625" style="13" bestFit="1" customWidth="1"/>
    <col min="277" max="278" width="16.140625" style="13" bestFit="1" customWidth="1"/>
    <col min="279" max="279" width="15.140625" style="13" bestFit="1" customWidth="1"/>
    <col min="280" max="280" width="11.42578125" style="13"/>
    <col min="281" max="281" width="17.7109375" style="13" bestFit="1" customWidth="1"/>
    <col min="282" max="506" width="11.42578125" style="13"/>
    <col min="507" max="507" width="5" style="13" bestFit="1" customWidth="1"/>
    <col min="508" max="508" width="13.140625" style="13" customWidth="1"/>
    <col min="509" max="509" width="3.85546875" style="13" bestFit="1" customWidth="1"/>
    <col min="510" max="510" width="13.140625" style="13" customWidth="1"/>
    <col min="511" max="511" width="9.28515625" style="13" bestFit="1" customWidth="1"/>
    <col min="512" max="512" width="7.5703125" style="13" customWidth="1"/>
    <col min="513" max="513" width="22.140625" style="13" customWidth="1"/>
    <col min="514" max="514" width="36.85546875" style="13" customWidth="1"/>
    <col min="515" max="515" width="22.5703125" style="13" customWidth="1"/>
    <col min="516" max="516" width="14" style="13" customWidth="1"/>
    <col min="517" max="517" width="16.5703125" style="13" customWidth="1"/>
    <col min="518" max="518" width="18.85546875" style="13" customWidth="1"/>
    <col min="519" max="519" width="18.28515625" style="13" customWidth="1"/>
    <col min="520" max="520" width="9.5703125" style="13" customWidth="1"/>
    <col min="521" max="521" width="30.140625" style="13" customWidth="1"/>
    <col min="522" max="522" width="33.7109375" style="13" customWidth="1"/>
    <col min="523" max="523" width="50.7109375" style="13" customWidth="1"/>
    <col min="524" max="524" width="15" style="13" bestFit="1" customWidth="1"/>
    <col min="525" max="525" width="14.140625" style="13" customWidth="1"/>
    <col min="526" max="526" width="17.140625" style="13" bestFit="1" customWidth="1"/>
    <col min="527" max="527" width="15.140625" style="13" bestFit="1" customWidth="1"/>
    <col min="528" max="528" width="17.140625" style="13" bestFit="1" customWidth="1"/>
    <col min="529" max="529" width="12.5703125" style="13" customWidth="1"/>
    <col min="530" max="530" width="19.5703125" style="13" customWidth="1"/>
    <col min="531" max="531" width="17.42578125" style="13" bestFit="1" customWidth="1"/>
    <col min="532" max="532" width="15.140625" style="13" bestFit="1" customWidth="1"/>
    <col min="533" max="534" width="16.140625" style="13" bestFit="1" customWidth="1"/>
    <col min="535" max="535" width="15.140625" style="13" bestFit="1" customWidth="1"/>
    <col min="536" max="536" width="11.42578125" style="13"/>
    <col min="537" max="537" width="17.7109375" style="13" bestFit="1" customWidth="1"/>
    <col min="538" max="762" width="11.42578125" style="13"/>
    <col min="763" max="763" width="5" style="13" bestFit="1" customWidth="1"/>
    <col min="764" max="764" width="13.140625" style="13" customWidth="1"/>
    <col min="765" max="765" width="3.85546875" style="13" bestFit="1" customWidth="1"/>
    <col min="766" max="766" width="13.140625" style="13" customWidth="1"/>
    <col min="767" max="767" width="9.28515625" style="13" bestFit="1" customWidth="1"/>
    <col min="768" max="768" width="7.5703125" style="13" customWidth="1"/>
    <col min="769" max="769" width="22.140625" style="13" customWidth="1"/>
    <col min="770" max="770" width="36.85546875" style="13" customWidth="1"/>
    <col min="771" max="771" width="22.5703125" style="13" customWidth="1"/>
    <col min="772" max="772" width="14" style="13" customWidth="1"/>
    <col min="773" max="773" width="16.5703125" style="13" customWidth="1"/>
    <col min="774" max="774" width="18.85546875" style="13" customWidth="1"/>
    <col min="775" max="775" width="18.28515625" style="13" customWidth="1"/>
    <col min="776" max="776" width="9.5703125" style="13" customWidth="1"/>
    <col min="777" max="777" width="30.140625" style="13" customWidth="1"/>
    <col min="778" max="778" width="33.7109375" style="13" customWidth="1"/>
    <col min="779" max="779" width="50.7109375" style="13" customWidth="1"/>
    <col min="780" max="780" width="15" style="13" bestFit="1" customWidth="1"/>
    <col min="781" max="781" width="14.140625" style="13" customWidth="1"/>
    <col min="782" max="782" width="17.140625" style="13" bestFit="1" customWidth="1"/>
    <col min="783" max="783" width="15.140625" style="13" bestFit="1" customWidth="1"/>
    <col min="784" max="784" width="17.140625" style="13" bestFit="1" customWidth="1"/>
    <col min="785" max="785" width="12.5703125" style="13" customWidth="1"/>
    <col min="786" max="786" width="19.5703125" style="13" customWidth="1"/>
    <col min="787" max="787" width="17.42578125" style="13" bestFit="1" customWidth="1"/>
    <col min="788" max="788" width="15.140625" style="13" bestFit="1" customWidth="1"/>
    <col min="789" max="790" width="16.140625" style="13" bestFit="1" customWidth="1"/>
    <col min="791" max="791" width="15.140625" style="13" bestFit="1" customWidth="1"/>
    <col min="792" max="792" width="11.42578125" style="13"/>
    <col min="793" max="793" width="17.7109375" style="13" bestFit="1" customWidth="1"/>
    <col min="794" max="1018" width="11.42578125" style="13"/>
    <col min="1019" max="1019" width="5" style="13" bestFit="1" customWidth="1"/>
    <col min="1020" max="1020" width="13.140625" style="13" customWidth="1"/>
    <col min="1021" max="1021" width="3.85546875" style="13" bestFit="1" customWidth="1"/>
    <col min="1022" max="1022" width="13.140625" style="13" customWidth="1"/>
    <col min="1023" max="1023" width="9.28515625" style="13" bestFit="1" customWidth="1"/>
    <col min="1024" max="1024" width="7.5703125" style="13" customWidth="1"/>
    <col min="1025" max="1025" width="22.140625" style="13" customWidth="1"/>
    <col min="1026" max="1026" width="36.85546875" style="13" customWidth="1"/>
    <col min="1027" max="1027" width="22.5703125" style="13" customWidth="1"/>
    <col min="1028" max="1028" width="14" style="13" customWidth="1"/>
    <col min="1029" max="1029" width="16.5703125" style="13" customWidth="1"/>
    <col min="1030" max="1030" width="18.85546875" style="13" customWidth="1"/>
    <col min="1031" max="1031" width="18.28515625" style="13" customWidth="1"/>
    <col min="1032" max="1032" width="9.5703125" style="13" customWidth="1"/>
    <col min="1033" max="1033" width="30.140625" style="13" customWidth="1"/>
    <col min="1034" max="1034" width="33.7109375" style="13" customWidth="1"/>
    <col min="1035" max="1035" width="50.7109375" style="13" customWidth="1"/>
    <col min="1036" max="1036" width="15" style="13" bestFit="1" customWidth="1"/>
    <col min="1037" max="1037" width="14.140625" style="13" customWidth="1"/>
    <col min="1038" max="1038" width="17.140625" style="13" bestFit="1" customWidth="1"/>
    <col min="1039" max="1039" width="15.140625" style="13" bestFit="1" customWidth="1"/>
    <col min="1040" max="1040" width="17.140625" style="13" bestFit="1" customWidth="1"/>
    <col min="1041" max="1041" width="12.5703125" style="13" customWidth="1"/>
    <col min="1042" max="1042" width="19.5703125" style="13" customWidth="1"/>
    <col min="1043" max="1043" width="17.42578125" style="13" bestFit="1" customWidth="1"/>
    <col min="1044" max="1044" width="15.140625" style="13" bestFit="1" customWidth="1"/>
    <col min="1045" max="1046" width="16.140625" style="13" bestFit="1" customWidth="1"/>
    <col min="1047" max="1047" width="15.140625" style="13" bestFit="1" customWidth="1"/>
    <col min="1048" max="1048" width="11.42578125" style="13"/>
    <col min="1049" max="1049" width="17.7109375" style="13" bestFit="1" customWidth="1"/>
    <col min="1050" max="1274" width="11.42578125" style="13"/>
    <col min="1275" max="1275" width="5" style="13" bestFit="1" customWidth="1"/>
    <col min="1276" max="1276" width="13.140625" style="13" customWidth="1"/>
    <col min="1277" max="1277" width="3.85546875" style="13" bestFit="1" customWidth="1"/>
    <col min="1278" max="1278" width="13.140625" style="13" customWidth="1"/>
    <col min="1279" max="1279" width="9.28515625" style="13" bestFit="1" customWidth="1"/>
    <col min="1280" max="1280" width="7.5703125" style="13" customWidth="1"/>
    <col min="1281" max="1281" width="22.140625" style="13" customWidth="1"/>
    <col min="1282" max="1282" width="36.85546875" style="13" customWidth="1"/>
    <col min="1283" max="1283" width="22.5703125" style="13" customWidth="1"/>
    <col min="1284" max="1284" width="14" style="13" customWidth="1"/>
    <col min="1285" max="1285" width="16.5703125" style="13" customWidth="1"/>
    <col min="1286" max="1286" width="18.85546875" style="13" customWidth="1"/>
    <col min="1287" max="1287" width="18.28515625" style="13" customWidth="1"/>
    <col min="1288" max="1288" width="9.5703125" style="13" customWidth="1"/>
    <col min="1289" max="1289" width="30.140625" style="13" customWidth="1"/>
    <col min="1290" max="1290" width="33.7109375" style="13" customWidth="1"/>
    <col min="1291" max="1291" width="50.7109375" style="13" customWidth="1"/>
    <col min="1292" max="1292" width="15" style="13" bestFit="1" customWidth="1"/>
    <col min="1293" max="1293" width="14.140625" style="13" customWidth="1"/>
    <col min="1294" max="1294" width="17.140625" style="13" bestFit="1" customWidth="1"/>
    <col min="1295" max="1295" width="15.140625" style="13" bestFit="1" customWidth="1"/>
    <col min="1296" max="1296" width="17.140625" style="13" bestFit="1" customWidth="1"/>
    <col min="1297" max="1297" width="12.5703125" style="13" customWidth="1"/>
    <col min="1298" max="1298" width="19.5703125" style="13" customWidth="1"/>
    <col min="1299" max="1299" width="17.42578125" style="13" bestFit="1" customWidth="1"/>
    <col min="1300" max="1300" width="15.140625" style="13" bestFit="1" customWidth="1"/>
    <col min="1301" max="1302" width="16.140625" style="13" bestFit="1" customWidth="1"/>
    <col min="1303" max="1303" width="15.140625" style="13" bestFit="1" customWidth="1"/>
    <col min="1304" max="1304" width="11.42578125" style="13"/>
    <col min="1305" max="1305" width="17.7109375" style="13" bestFit="1" customWidth="1"/>
    <col min="1306" max="1530" width="11.42578125" style="13"/>
    <col min="1531" max="1531" width="5" style="13" bestFit="1" customWidth="1"/>
    <col min="1532" max="1532" width="13.140625" style="13" customWidth="1"/>
    <col min="1533" max="1533" width="3.85546875" style="13" bestFit="1" customWidth="1"/>
    <col min="1534" max="1534" width="13.140625" style="13" customWidth="1"/>
    <col min="1535" max="1535" width="9.28515625" style="13" bestFit="1" customWidth="1"/>
    <col min="1536" max="1536" width="7.5703125" style="13" customWidth="1"/>
    <col min="1537" max="1537" width="22.140625" style="13" customWidth="1"/>
    <col min="1538" max="1538" width="36.85546875" style="13" customWidth="1"/>
    <col min="1539" max="1539" width="22.5703125" style="13" customWidth="1"/>
    <col min="1540" max="1540" width="14" style="13" customWidth="1"/>
    <col min="1541" max="1541" width="16.5703125" style="13" customWidth="1"/>
    <col min="1542" max="1542" width="18.85546875" style="13" customWidth="1"/>
    <col min="1543" max="1543" width="18.28515625" style="13" customWidth="1"/>
    <col min="1544" max="1544" width="9.5703125" style="13" customWidth="1"/>
    <col min="1545" max="1545" width="30.140625" style="13" customWidth="1"/>
    <col min="1546" max="1546" width="33.7109375" style="13" customWidth="1"/>
    <col min="1547" max="1547" width="50.7109375" style="13" customWidth="1"/>
    <col min="1548" max="1548" width="15" style="13" bestFit="1" customWidth="1"/>
    <col min="1549" max="1549" width="14.140625" style="13" customWidth="1"/>
    <col min="1550" max="1550" width="17.140625" style="13" bestFit="1" customWidth="1"/>
    <col min="1551" max="1551" width="15.140625" style="13" bestFit="1" customWidth="1"/>
    <col min="1552" max="1552" width="17.140625" style="13" bestFit="1" customWidth="1"/>
    <col min="1553" max="1553" width="12.5703125" style="13" customWidth="1"/>
    <col min="1554" max="1554" width="19.5703125" style="13" customWidth="1"/>
    <col min="1555" max="1555" width="17.42578125" style="13" bestFit="1" customWidth="1"/>
    <col min="1556" max="1556" width="15.140625" style="13" bestFit="1" customWidth="1"/>
    <col min="1557" max="1558" width="16.140625" style="13" bestFit="1" customWidth="1"/>
    <col min="1559" max="1559" width="15.140625" style="13" bestFit="1" customWidth="1"/>
    <col min="1560" max="1560" width="11.42578125" style="13"/>
    <col min="1561" max="1561" width="17.7109375" style="13" bestFit="1" customWidth="1"/>
    <col min="1562" max="1786" width="11.42578125" style="13"/>
    <col min="1787" max="1787" width="5" style="13" bestFit="1" customWidth="1"/>
    <col min="1788" max="1788" width="13.140625" style="13" customWidth="1"/>
    <col min="1789" max="1789" width="3.85546875" style="13" bestFit="1" customWidth="1"/>
    <col min="1790" max="1790" width="13.140625" style="13" customWidth="1"/>
    <col min="1791" max="1791" width="9.28515625" style="13" bestFit="1" customWidth="1"/>
    <col min="1792" max="1792" width="7.5703125" style="13" customWidth="1"/>
    <col min="1793" max="1793" width="22.140625" style="13" customWidth="1"/>
    <col min="1794" max="1794" width="36.85546875" style="13" customWidth="1"/>
    <col min="1795" max="1795" width="22.5703125" style="13" customWidth="1"/>
    <col min="1796" max="1796" width="14" style="13" customWidth="1"/>
    <col min="1797" max="1797" width="16.5703125" style="13" customWidth="1"/>
    <col min="1798" max="1798" width="18.85546875" style="13" customWidth="1"/>
    <col min="1799" max="1799" width="18.28515625" style="13" customWidth="1"/>
    <col min="1800" max="1800" width="9.5703125" style="13" customWidth="1"/>
    <col min="1801" max="1801" width="30.140625" style="13" customWidth="1"/>
    <col min="1802" max="1802" width="33.7109375" style="13" customWidth="1"/>
    <col min="1803" max="1803" width="50.7109375" style="13" customWidth="1"/>
    <col min="1804" max="1804" width="15" style="13" bestFit="1" customWidth="1"/>
    <col min="1805" max="1805" width="14.140625" style="13" customWidth="1"/>
    <col min="1806" max="1806" width="17.140625" style="13" bestFit="1" customWidth="1"/>
    <col min="1807" max="1807" width="15.140625" style="13" bestFit="1" customWidth="1"/>
    <col min="1808" max="1808" width="17.140625" style="13" bestFit="1" customWidth="1"/>
    <col min="1809" max="1809" width="12.5703125" style="13" customWidth="1"/>
    <col min="1810" max="1810" width="19.5703125" style="13" customWidth="1"/>
    <col min="1811" max="1811" width="17.42578125" style="13" bestFit="1" customWidth="1"/>
    <col min="1812" max="1812" width="15.140625" style="13" bestFit="1" customWidth="1"/>
    <col min="1813" max="1814" width="16.140625" style="13" bestFit="1" customWidth="1"/>
    <col min="1815" max="1815" width="15.140625" style="13" bestFit="1" customWidth="1"/>
    <col min="1816" max="1816" width="11.42578125" style="13"/>
    <col min="1817" max="1817" width="17.7109375" style="13" bestFit="1" customWidth="1"/>
    <col min="1818" max="2042" width="11.42578125" style="13"/>
    <col min="2043" max="2043" width="5" style="13" bestFit="1" customWidth="1"/>
    <col min="2044" max="2044" width="13.140625" style="13" customWidth="1"/>
    <col min="2045" max="2045" width="3.85546875" style="13" bestFit="1" customWidth="1"/>
    <col min="2046" max="2046" width="13.140625" style="13" customWidth="1"/>
    <col min="2047" max="2047" width="9.28515625" style="13" bestFit="1" customWidth="1"/>
    <col min="2048" max="2048" width="7.5703125" style="13" customWidth="1"/>
    <col min="2049" max="2049" width="22.140625" style="13" customWidth="1"/>
    <col min="2050" max="2050" width="36.85546875" style="13" customWidth="1"/>
    <col min="2051" max="2051" width="22.5703125" style="13" customWidth="1"/>
    <col min="2052" max="2052" width="14" style="13" customWidth="1"/>
    <col min="2053" max="2053" width="16.5703125" style="13" customWidth="1"/>
    <col min="2054" max="2054" width="18.85546875" style="13" customWidth="1"/>
    <col min="2055" max="2055" width="18.28515625" style="13" customWidth="1"/>
    <col min="2056" max="2056" width="9.5703125" style="13" customWidth="1"/>
    <col min="2057" max="2057" width="30.140625" style="13" customWidth="1"/>
    <col min="2058" max="2058" width="33.7109375" style="13" customWidth="1"/>
    <col min="2059" max="2059" width="50.7109375" style="13" customWidth="1"/>
    <col min="2060" max="2060" width="15" style="13" bestFit="1" customWidth="1"/>
    <col min="2061" max="2061" width="14.140625" style="13" customWidth="1"/>
    <col min="2062" max="2062" width="17.140625" style="13" bestFit="1" customWidth="1"/>
    <col min="2063" max="2063" width="15.140625" style="13" bestFit="1" customWidth="1"/>
    <col min="2064" max="2064" width="17.140625" style="13" bestFit="1" customWidth="1"/>
    <col min="2065" max="2065" width="12.5703125" style="13" customWidth="1"/>
    <col min="2066" max="2066" width="19.5703125" style="13" customWidth="1"/>
    <col min="2067" max="2067" width="17.42578125" style="13" bestFit="1" customWidth="1"/>
    <col min="2068" max="2068" width="15.140625" style="13" bestFit="1" customWidth="1"/>
    <col min="2069" max="2070" width="16.140625" style="13" bestFit="1" customWidth="1"/>
    <col min="2071" max="2071" width="15.140625" style="13" bestFit="1" customWidth="1"/>
    <col min="2072" max="2072" width="11.42578125" style="13"/>
    <col min="2073" max="2073" width="17.7109375" style="13" bestFit="1" customWidth="1"/>
    <col min="2074" max="2298" width="11.42578125" style="13"/>
    <col min="2299" max="2299" width="5" style="13" bestFit="1" customWidth="1"/>
    <col min="2300" max="2300" width="13.140625" style="13" customWidth="1"/>
    <col min="2301" max="2301" width="3.85546875" style="13" bestFit="1" customWidth="1"/>
    <col min="2302" max="2302" width="13.140625" style="13" customWidth="1"/>
    <col min="2303" max="2303" width="9.28515625" style="13" bestFit="1" customWidth="1"/>
    <col min="2304" max="2304" width="7.5703125" style="13" customWidth="1"/>
    <col min="2305" max="2305" width="22.140625" style="13" customWidth="1"/>
    <col min="2306" max="2306" width="36.85546875" style="13" customWidth="1"/>
    <col min="2307" max="2307" width="22.5703125" style="13" customWidth="1"/>
    <col min="2308" max="2308" width="14" style="13" customWidth="1"/>
    <col min="2309" max="2309" width="16.5703125" style="13" customWidth="1"/>
    <col min="2310" max="2310" width="18.85546875" style="13" customWidth="1"/>
    <col min="2311" max="2311" width="18.28515625" style="13" customWidth="1"/>
    <col min="2312" max="2312" width="9.5703125" style="13" customWidth="1"/>
    <col min="2313" max="2313" width="30.140625" style="13" customWidth="1"/>
    <col min="2314" max="2314" width="33.7109375" style="13" customWidth="1"/>
    <col min="2315" max="2315" width="50.7109375" style="13" customWidth="1"/>
    <col min="2316" max="2316" width="15" style="13" bestFit="1" customWidth="1"/>
    <col min="2317" max="2317" width="14.140625" style="13" customWidth="1"/>
    <col min="2318" max="2318" width="17.140625" style="13" bestFit="1" customWidth="1"/>
    <col min="2319" max="2319" width="15.140625" style="13" bestFit="1" customWidth="1"/>
    <col min="2320" max="2320" width="17.140625" style="13" bestFit="1" customWidth="1"/>
    <col min="2321" max="2321" width="12.5703125" style="13" customWidth="1"/>
    <col min="2322" max="2322" width="19.5703125" style="13" customWidth="1"/>
    <col min="2323" max="2323" width="17.42578125" style="13" bestFit="1" customWidth="1"/>
    <col min="2324" max="2324" width="15.140625" style="13" bestFit="1" customWidth="1"/>
    <col min="2325" max="2326" width="16.140625" style="13" bestFit="1" customWidth="1"/>
    <col min="2327" max="2327" width="15.140625" style="13" bestFit="1" customWidth="1"/>
    <col min="2328" max="2328" width="11.42578125" style="13"/>
    <col min="2329" max="2329" width="17.7109375" style="13" bestFit="1" customWidth="1"/>
    <col min="2330" max="2554" width="11.42578125" style="13"/>
    <col min="2555" max="2555" width="5" style="13" bestFit="1" customWidth="1"/>
    <col min="2556" max="2556" width="13.140625" style="13" customWidth="1"/>
    <col min="2557" max="2557" width="3.85546875" style="13" bestFit="1" customWidth="1"/>
    <col min="2558" max="2558" width="13.140625" style="13" customWidth="1"/>
    <col min="2559" max="2559" width="9.28515625" style="13" bestFit="1" customWidth="1"/>
    <col min="2560" max="2560" width="7.5703125" style="13" customWidth="1"/>
    <col min="2561" max="2561" width="22.140625" style="13" customWidth="1"/>
    <col min="2562" max="2562" width="36.85546875" style="13" customWidth="1"/>
    <col min="2563" max="2563" width="22.5703125" style="13" customWidth="1"/>
    <col min="2564" max="2564" width="14" style="13" customWidth="1"/>
    <col min="2565" max="2565" width="16.5703125" style="13" customWidth="1"/>
    <col min="2566" max="2566" width="18.85546875" style="13" customWidth="1"/>
    <col min="2567" max="2567" width="18.28515625" style="13" customWidth="1"/>
    <col min="2568" max="2568" width="9.5703125" style="13" customWidth="1"/>
    <col min="2569" max="2569" width="30.140625" style="13" customWidth="1"/>
    <col min="2570" max="2570" width="33.7109375" style="13" customWidth="1"/>
    <col min="2571" max="2571" width="50.7109375" style="13" customWidth="1"/>
    <col min="2572" max="2572" width="15" style="13" bestFit="1" customWidth="1"/>
    <col min="2573" max="2573" width="14.140625" style="13" customWidth="1"/>
    <col min="2574" max="2574" width="17.140625" style="13" bestFit="1" customWidth="1"/>
    <col min="2575" max="2575" width="15.140625" style="13" bestFit="1" customWidth="1"/>
    <col min="2576" max="2576" width="17.140625" style="13" bestFit="1" customWidth="1"/>
    <col min="2577" max="2577" width="12.5703125" style="13" customWidth="1"/>
    <col min="2578" max="2578" width="19.5703125" style="13" customWidth="1"/>
    <col min="2579" max="2579" width="17.42578125" style="13" bestFit="1" customWidth="1"/>
    <col min="2580" max="2580" width="15.140625" style="13" bestFit="1" customWidth="1"/>
    <col min="2581" max="2582" width="16.140625" style="13" bestFit="1" customWidth="1"/>
    <col min="2583" max="2583" width="15.140625" style="13" bestFit="1" customWidth="1"/>
    <col min="2584" max="2584" width="11.42578125" style="13"/>
    <col min="2585" max="2585" width="17.7109375" style="13" bestFit="1" customWidth="1"/>
    <col min="2586" max="2810" width="11.42578125" style="13"/>
    <col min="2811" max="2811" width="5" style="13" bestFit="1" customWidth="1"/>
    <col min="2812" max="2812" width="13.140625" style="13" customWidth="1"/>
    <col min="2813" max="2813" width="3.85546875" style="13" bestFit="1" customWidth="1"/>
    <col min="2814" max="2814" width="13.140625" style="13" customWidth="1"/>
    <col min="2815" max="2815" width="9.28515625" style="13" bestFit="1" customWidth="1"/>
    <col min="2816" max="2816" width="7.5703125" style="13" customWidth="1"/>
    <col min="2817" max="2817" width="22.140625" style="13" customWidth="1"/>
    <col min="2818" max="2818" width="36.85546875" style="13" customWidth="1"/>
    <col min="2819" max="2819" width="22.5703125" style="13" customWidth="1"/>
    <col min="2820" max="2820" width="14" style="13" customWidth="1"/>
    <col min="2821" max="2821" width="16.5703125" style="13" customWidth="1"/>
    <col min="2822" max="2822" width="18.85546875" style="13" customWidth="1"/>
    <col min="2823" max="2823" width="18.28515625" style="13" customWidth="1"/>
    <col min="2824" max="2824" width="9.5703125" style="13" customWidth="1"/>
    <col min="2825" max="2825" width="30.140625" style="13" customWidth="1"/>
    <col min="2826" max="2826" width="33.7109375" style="13" customWidth="1"/>
    <col min="2827" max="2827" width="50.7109375" style="13" customWidth="1"/>
    <col min="2828" max="2828" width="15" style="13" bestFit="1" customWidth="1"/>
    <col min="2829" max="2829" width="14.140625" style="13" customWidth="1"/>
    <col min="2830" max="2830" width="17.140625" style="13" bestFit="1" customWidth="1"/>
    <col min="2831" max="2831" width="15.140625" style="13" bestFit="1" customWidth="1"/>
    <col min="2832" max="2832" width="17.140625" style="13" bestFit="1" customWidth="1"/>
    <col min="2833" max="2833" width="12.5703125" style="13" customWidth="1"/>
    <col min="2834" max="2834" width="19.5703125" style="13" customWidth="1"/>
    <col min="2835" max="2835" width="17.42578125" style="13" bestFit="1" customWidth="1"/>
    <col min="2836" max="2836" width="15.140625" style="13" bestFit="1" customWidth="1"/>
    <col min="2837" max="2838" width="16.140625" style="13" bestFit="1" customWidth="1"/>
    <col min="2839" max="2839" width="15.140625" style="13" bestFit="1" customWidth="1"/>
    <col min="2840" max="2840" width="11.42578125" style="13"/>
    <col min="2841" max="2841" width="17.7109375" style="13" bestFit="1" customWidth="1"/>
    <col min="2842" max="3066" width="11.42578125" style="13"/>
    <col min="3067" max="3067" width="5" style="13" bestFit="1" customWidth="1"/>
    <col min="3068" max="3068" width="13.140625" style="13" customWidth="1"/>
    <col min="3069" max="3069" width="3.85546875" style="13" bestFit="1" customWidth="1"/>
    <col min="3070" max="3070" width="13.140625" style="13" customWidth="1"/>
    <col min="3071" max="3071" width="9.28515625" style="13" bestFit="1" customWidth="1"/>
    <col min="3072" max="3072" width="7.5703125" style="13" customWidth="1"/>
    <col min="3073" max="3073" width="22.140625" style="13" customWidth="1"/>
    <col min="3074" max="3074" width="36.85546875" style="13" customWidth="1"/>
    <col min="3075" max="3075" width="22.5703125" style="13" customWidth="1"/>
    <col min="3076" max="3076" width="14" style="13" customWidth="1"/>
    <col min="3077" max="3077" width="16.5703125" style="13" customWidth="1"/>
    <col min="3078" max="3078" width="18.85546875" style="13" customWidth="1"/>
    <col min="3079" max="3079" width="18.28515625" style="13" customWidth="1"/>
    <col min="3080" max="3080" width="9.5703125" style="13" customWidth="1"/>
    <col min="3081" max="3081" width="30.140625" style="13" customWidth="1"/>
    <col min="3082" max="3082" width="33.7109375" style="13" customWidth="1"/>
    <col min="3083" max="3083" width="50.7109375" style="13" customWidth="1"/>
    <col min="3084" max="3084" width="15" style="13" bestFit="1" customWidth="1"/>
    <col min="3085" max="3085" width="14.140625" style="13" customWidth="1"/>
    <col min="3086" max="3086" width="17.140625" style="13" bestFit="1" customWidth="1"/>
    <col min="3087" max="3087" width="15.140625" style="13" bestFit="1" customWidth="1"/>
    <col min="3088" max="3088" width="17.140625" style="13" bestFit="1" customWidth="1"/>
    <col min="3089" max="3089" width="12.5703125" style="13" customWidth="1"/>
    <col min="3090" max="3090" width="19.5703125" style="13" customWidth="1"/>
    <col min="3091" max="3091" width="17.42578125" style="13" bestFit="1" customWidth="1"/>
    <col min="3092" max="3092" width="15.140625" style="13" bestFit="1" customWidth="1"/>
    <col min="3093" max="3094" width="16.140625" style="13" bestFit="1" customWidth="1"/>
    <col min="3095" max="3095" width="15.140625" style="13" bestFit="1" customWidth="1"/>
    <col min="3096" max="3096" width="11.42578125" style="13"/>
    <col min="3097" max="3097" width="17.7109375" style="13" bestFit="1" customWidth="1"/>
    <col min="3098" max="3322" width="11.42578125" style="13"/>
    <col min="3323" max="3323" width="5" style="13" bestFit="1" customWidth="1"/>
    <col min="3324" max="3324" width="13.140625" style="13" customWidth="1"/>
    <col min="3325" max="3325" width="3.85546875" style="13" bestFit="1" customWidth="1"/>
    <col min="3326" max="3326" width="13.140625" style="13" customWidth="1"/>
    <col min="3327" max="3327" width="9.28515625" style="13" bestFit="1" customWidth="1"/>
    <col min="3328" max="3328" width="7.5703125" style="13" customWidth="1"/>
    <col min="3329" max="3329" width="22.140625" style="13" customWidth="1"/>
    <col min="3330" max="3330" width="36.85546875" style="13" customWidth="1"/>
    <col min="3331" max="3331" width="22.5703125" style="13" customWidth="1"/>
    <col min="3332" max="3332" width="14" style="13" customWidth="1"/>
    <col min="3333" max="3333" width="16.5703125" style="13" customWidth="1"/>
    <col min="3334" max="3334" width="18.85546875" style="13" customWidth="1"/>
    <col min="3335" max="3335" width="18.28515625" style="13" customWidth="1"/>
    <col min="3336" max="3336" width="9.5703125" style="13" customWidth="1"/>
    <col min="3337" max="3337" width="30.140625" style="13" customWidth="1"/>
    <col min="3338" max="3338" width="33.7109375" style="13" customWidth="1"/>
    <col min="3339" max="3339" width="50.7109375" style="13" customWidth="1"/>
    <col min="3340" max="3340" width="15" style="13" bestFit="1" customWidth="1"/>
    <col min="3341" max="3341" width="14.140625" style="13" customWidth="1"/>
    <col min="3342" max="3342" width="17.140625" style="13" bestFit="1" customWidth="1"/>
    <col min="3343" max="3343" width="15.140625" style="13" bestFit="1" customWidth="1"/>
    <col min="3344" max="3344" width="17.140625" style="13" bestFit="1" customWidth="1"/>
    <col min="3345" max="3345" width="12.5703125" style="13" customWidth="1"/>
    <col min="3346" max="3346" width="19.5703125" style="13" customWidth="1"/>
    <col min="3347" max="3347" width="17.42578125" style="13" bestFit="1" customWidth="1"/>
    <col min="3348" max="3348" width="15.140625" style="13" bestFit="1" customWidth="1"/>
    <col min="3349" max="3350" width="16.140625" style="13" bestFit="1" customWidth="1"/>
    <col min="3351" max="3351" width="15.140625" style="13" bestFit="1" customWidth="1"/>
    <col min="3352" max="3352" width="11.42578125" style="13"/>
    <col min="3353" max="3353" width="17.7109375" style="13" bestFit="1" customWidth="1"/>
    <col min="3354" max="3578" width="11.42578125" style="13"/>
    <col min="3579" max="3579" width="5" style="13" bestFit="1" customWidth="1"/>
    <col min="3580" max="3580" width="13.140625" style="13" customWidth="1"/>
    <col min="3581" max="3581" width="3.85546875" style="13" bestFit="1" customWidth="1"/>
    <col min="3582" max="3582" width="13.140625" style="13" customWidth="1"/>
    <col min="3583" max="3583" width="9.28515625" style="13" bestFit="1" customWidth="1"/>
    <col min="3584" max="3584" width="7.5703125" style="13" customWidth="1"/>
    <col min="3585" max="3585" width="22.140625" style="13" customWidth="1"/>
    <col min="3586" max="3586" width="36.85546875" style="13" customWidth="1"/>
    <col min="3587" max="3587" width="22.5703125" style="13" customWidth="1"/>
    <col min="3588" max="3588" width="14" style="13" customWidth="1"/>
    <col min="3589" max="3589" width="16.5703125" style="13" customWidth="1"/>
    <col min="3590" max="3590" width="18.85546875" style="13" customWidth="1"/>
    <col min="3591" max="3591" width="18.28515625" style="13" customWidth="1"/>
    <col min="3592" max="3592" width="9.5703125" style="13" customWidth="1"/>
    <col min="3593" max="3593" width="30.140625" style="13" customWidth="1"/>
    <col min="3594" max="3594" width="33.7109375" style="13" customWidth="1"/>
    <col min="3595" max="3595" width="50.7109375" style="13" customWidth="1"/>
    <col min="3596" max="3596" width="15" style="13" bestFit="1" customWidth="1"/>
    <col min="3597" max="3597" width="14.140625" style="13" customWidth="1"/>
    <col min="3598" max="3598" width="17.140625" style="13" bestFit="1" customWidth="1"/>
    <col min="3599" max="3599" width="15.140625" style="13" bestFit="1" customWidth="1"/>
    <col min="3600" max="3600" width="17.140625" style="13" bestFit="1" customWidth="1"/>
    <col min="3601" max="3601" width="12.5703125" style="13" customWidth="1"/>
    <col min="3602" max="3602" width="19.5703125" style="13" customWidth="1"/>
    <col min="3603" max="3603" width="17.42578125" style="13" bestFit="1" customWidth="1"/>
    <col min="3604" max="3604" width="15.140625" style="13" bestFit="1" customWidth="1"/>
    <col min="3605" max="3606" width="16.140625" style="13" bestFit="1" customWidth="1"/>
    <col min="3607" max="3607" width="15.140625" style="13" bestFit="1" customWidth="1"/>
    <col min="3608" max="3608" width="11.42578125" style="13"/>
    <col min="3609" max="3609" width="17.7109375" style="13" bestFit="1" customWidth="1"/>
    <col min="3610" max="3834" width="11.42578125" style="13"/>
    <col min="3835" max="3835" width="5" style="13" bestFit="1" customWidth="1"/>
    <col min="3836" max="3836" width="13.140625" style="13" customWidth="1"/>
    <col min="3837" max="3837" width="3.85546875" style="13" bestFit="1" customWidth="1"/>
    <col min="3838" max="3838" width="13.140625" style="13" customWidth="1"/>
    <col min="3839" max="3839" width="9.28515625" style="13" bestFit="1" customWidth="1"/>
    <col min="3840" max="3840" width="7.5703125" style="13" customWidth="1"/>
    <col min="3841" max="3841" width="22.140625" style="13" customWidth="1"/>
    <col min="3842" max="3842" width="36.85546875" style="13" customWidth="1"/>
    <col min="3843" max="3843" width="22.5703125" style="13" customWidth="1"/>
    <col min="3844" max="3844" width="14" style="13" customWidth="1"/>
    <col min="3845" max="3845" width="16.5703125" style="13" customWidth="1"/>
    <col min="3846" max="3846" width="18.85546875" style="13" customWidth="1"/>
    <col min="3847" max="3847" width="18.28515625" style="13" customWidth="1"/>
    <col min="3848" max="3848" width="9.5703125" style="13" customWidth="1"/>
    <col min="3849" max="3849" width="30.140625" style="13" customWidth="1"/>
    <col min="3850" max="3850" width="33.7109375" style="13" customWidth="1"/>
    <col min="3851" max="3851" width="50.7109375" style="13" customWidth="1"/>
    <col min="3852" max="3852" width="15" style="13" bestFit="1" customWidth="1"/>
    <col min="3853" max="3853" width="14.140625" style="13" customWidth="1"/>
    <col min="3854" max="3854" width="17.140625" style="13" bestFit="1" customWidth="1"/>
    <col min="3855" max="3855" width="15.140625" style="13" bestFit="1" customWidth="1"/>
    <col min="3856" max="3856" width="17.140625" style="13" bestFit="1" customWidth="1"/>
    <col min="3857" max="3857" width="12.5703125" style="13" customWidth="1"/>
    <col min="3858" max="3858" width="19.5703125" style="13" customWidth="1"/>
    <col min="3859" max="3859" width="17.42578125" style="13" bestFit="1" customWidth="1"/>
    <col min="3860" max="3860" width="15.140625" style="13" bestFit="1" customWidth="1"/>
    <col min="3861" max="3862" width="16.140625" style="13" bestFit="1" customWidth="1"/>
    <col min="3863" max="3863" width="15.140625" style="13" bestFit="1" customWidth="1"/>
    <col min="3864" max="3864" width="11.42578125" style="13"/>
    <col min="3865" max="3865" width="17.7109375" style="13" bestFit="1" customWidth="1"/>
    <col min="3866" max="4090" width="11.42578125" style="13"/>
    <col min="4091" max="4091" width="5" style="13" bestFit="1" customWidth="1"/>
    <col min="4092" max="4092" width="13.140625" style="13" customWidth="1"/>
    <col min="4093" max="4093" width="3.85546875" style="13" bestFit="1" customWidth="1"/>
    <col min="4094" max="4094" width="13.140625" style="13" customWidth="1"/>
    <col min="4095" max="4095" width="9.28515625" style="13" bestFit="1" customWidth="1"/>
    <col min="4096" max="4096" width="7.5703125" style="13" customWidth="1"/>
    <col min="4097" max="4097" width="22.140625" style="13" customWidth="1"/>
    <col min="4098" max="4098" width="36.85546875" style="13" customWidth="1"/>
    <col min="4099" max="4099" width="22.5703125" style="13" customWidth="1"/>
    <col min="4100" max="4100" width="14" style="13" customWidth="1"/>
    <col min="4101" max="4101" width="16.5703125" style="13" customWidth="1"/>
    <col min="4102" max="4102" width="18.85546875" style="13" customWidth="1"/>
    <col min="4103" max="4103" width="18.28515625" style="13" customWidth="1"/>
    <col min="4104" max="4104" width="9.5703125" style="13" customWidth="1"/>
    <col min="4105" max="4105" width="30.140625" style="13" customWidth="1"/>
    <col min="4106" max="4106" width="33.7109375" style="13" customWidth="1"/>
    <col min="4107" max="4107" width="50.7109375" style="13" customWidth="1"/>
    <col min="4108" max="4108" width="15" style="13" bestFit="1" customWidth="1"/>
    <col min="4109" max="4109" width="14.140625" style="13" customWidth="1"/>
    <col min="4110" max="4110" width="17.140625" style="13" bestFit="1" customWidth="1"/>
    <col min="4111" max="4111" width="15.140625" style="13" bestFit="1" customWidth="1"/>
    <col min="4112" max="4112" width="17.140625" style="13" bestFit="1" customWidth="1"/>
    <col min="4113" max="4113" width="12.5703125" style="13" customWidth="1"/>
    <col min="4114" max="4114" width="19.5703125" style="13" customWidth="1"/>
    <col min="4115" max="4115" width="17.42578125" style="13" bestFit="1" customWidth="1"/>
    <col min="4116" max="4116" width="15.140625" style="13" bestFit="1" customWidth="1"/>
    <col min="4117" max="4118" width="16.140625" style="13" bestFit="1" customWidth="1"/>
    <col min="4119" max="4119" width="15.140625" style="13" bestFit="1" customWidth="1"/>
    <col min="4120" max="4120" width="11.42578125" style="13"/>
    <col min="4121" max="4121" width="17.7109375" style="13" bestFit="1" customWidth="1"/>
    <col min="4122" max="4346" width="11.42578125" style="13"/>
    <col min="4347" max="4347" width="5" style="13" bestFit="1" customWidth="1"/>
    <col min="4348" max="4348" width="13.140625" style="13" customWidth="1"/>
    <col min="4349" max="4349" width="3.85546875" style="13" bestFit="1" customWidth="1"/>
    <col min="4350" max="4350" width="13.140625" style="13" customWidth="1"/>
    <col min="4351" max="4351" width="9.28515625" style="13" bestFit="1" customWidth="1"/>
    <col min="4352" max="4352" width="7.5703125" style="13" customWidth="1"/>
    <col min="4353" max="4353" width="22.140625" style="13" customWidth="1"/>
    <col min="4354" max="4354" width="36.85546875" style="13" customWidth="1"/>
    <col min="4355" max="4355" width="22.5703125" style="13" customWidth="1"/>
    <col min="4356" max="4356" width="14" style="13" customWidth="1"/>
    <col min="4357" max="4357" width="16.5703125" style="13" customWidth="1"/>
    <col min="4358" max="4358" width="18.85546875" style="13" customWidth="1"/>
    <col min="4359" max="4359" width="18.28515625" style="13" customWidth="1"/>
    <col min="4360" max="4360" width="9.5703125" style="13" customWidth="1"/>
    <col min="4361" max="4361" width="30.140625" style="13" customWidth="1"/>
    <col min="4362" max="4362" width="33.7109375" style="13" customWidth="1"/>
    <col min="4363" max="4363" width="50.7109375" style="13" customWidth="1"/>
    <col min="4364" max="4364" width="15" style="13" bestFit="1" customWidth="1"/>
    <col min="4365" max="4365" width="14.140625" style="13" customWidth="1"/>
    <col min="4366" max="4366" width="17.140625" style="13" bestFit="1" customWidth="1"/>
    <col min="4367" max="4367" width="15.140625" style="13" bestFit="1" customWidth="1"/>
    <col min="4368" max="4368" width="17.140625" style="13" bestFit="1" customWidth="1"/>
    <col min="4369" max="4369" width="12.5703125" style="13" customWidth="1"/>
    <col min="4370" max="4370" width="19.5703125" style="13" customWidth="1"/>
    <col min="4371" max="4371" width="17.42578125" style="13" bestFit="1" customWidth="1"/>
    <col min="4372" max="4372" width="15.140625" style="13" bestFit="1" customWidth="1"/>
    <col min="4373" max="4374" width="16.140625" style="13" bestFit="1" customWidth="1"/>
    <col min="4375" max="4375" width="15.140625" style="13" bestFit="1" customWidth="1"/>
    <col min="4376" max="4376" width="11.42578125" style="13"/>
    <col min="4377" max="4377" width="17.7109375" style="13" bestFit="1" customWidth="1"/>
    <col min="4378" max="4602" width="11.42578125" style="13"/>
    <col min="4603" max="4603" width="5" style="13" bestFit="1" customWidth="1"/>
    <col min="4604" max="4604" width="13.140625" style="13" customWidth="1"/>
    <col min="4605" max="4605" width="3.85546875" style="13" bestFit="1" customWidth="1"/>
    <col min="4606" max="4606" width="13.140625" style="13" customWidth="1"/>
    <col min="4607" max="4607" width="9.28515625" style="13" bestFit="1" customWidth="1"/>
    <col min="4608" max="4608" width="7.5703125" style="13" customWidth="1"/>
    <col min="4609" max="4609" width="22.140625" style="13" customWidth="1"/>
    <col min="4610" max="4610" width="36.85546875" style="13" customWidth="1"/>
    <col min="4611" max="4611" width="22.5703125" style="13" customWidth="1"/>
    <col min="4612" max="4612" width="14" style="13" customWidth="1"/>
    <col min="4613" max="4613" width="16.5703125" style="13" customWidth="1"/>
    <col min="4614" max="4614" width="18.85546875" style="13" customWidth="1"/>
    <col min="4615" max="4615" width="18.28515625" style="13" customWidth="1"/>
    <col min="4616" max="4616" width="9.5703125" style="13" customWidth="1"/>
    <col min="4617" max="4617" width="30.140625" style="13" customWidth="1"/>
    <col min="4618" max="4618" width="33.7109375" style="13" customWidth="1"/>
    <col min="4619" max="4619" width="50.7109375" style="13" customWidth="1"/>
    <col min="4620" max="4620" width="15" style="13" bestFit="1" customWidth="1"/>
    <col min="4621" max="4621" width="14.140625" style="13" customWidth="1"/>
    <col min="4622" max="4622" width="17.140625" style="13" bestFit="1" customWidth="1"/>
    <col min="4623" max="4623" width="15.140625" style="13" bestFit="1" customWidth="1"/>
    <col min="4624" max="4624" width="17.140625" style="13" bestFit="1" customWidth="1"/>
    <col min="4625" max="4625" width="12.5703125" style="13" customWidth="1"/>
    <col min="4626" max="4626" width="19.5703125" style="13" customWidth="1"/>
    <col min="4627" max="4627" width="17.42578125" style="13" bestFit="1" customWidth="1"/>
    <col min="4628" max="4628" width="15.140625" style="13" bestFit="1" customWidth="1"/>
    <col min="4629" max="4630" width="16.140625" style="13" bestFit="1" customWidth="1"/>
    <col min="4631" max="4631" width="15.140625" style="13" bestFit="1" customWidth="1"/>
    <col min="4632" max="4632" width="11.42578125" style="13"/>
    <col min="4633" max="4633" width="17.7109375" style="13" bestFit="1" customWidth="1"/>
    <col min="4634" max="4858" width="11.42578125" style="13"/>
    <col min="4859" max="4859" width="5" style="13" bestFit="1" customWidth="1"/>
    <col min="4860" max="4860" width="13.140625" style="13" customWidth="1"/>
    <col min="4861" max="4861" width="3.85546875" style="13" bestFit="1" customWidth="1"/>
    <col min="4862" max="4862" width="13.140625" style="13" customWidth="1"/>
    <col min="4863" max="4863" width="9.28515625" style="13" bestFit="1" customWidth="1"/>
    <col min="4864" max="4864" width="7.5703125" style="13" customWidth="1"/>
    <col min="4865" max="4865" width="22.140625" style="13" customWidth="1"/>
    <col min="4866" max="4866" width="36.85546875" style="13" customWidth="1"/>
    <col min="4867" max="4867" width="22.5703125" style="13" customWidth="1"/>
    <col min="4868" max="4868" width="14" style="13" customWidth="1"/>
    <col min="4869" max="4869" width="16.5703125" style="13" customWidth="1"/>
    <col min="4870" max="4870" width="18.85546875" style="13" customWidth="1"/>
    <col min="4871" max="4871" width="18.28515625" style="13" customWidth="1"/>
    <col min="4872" max="4872" width="9.5703125" style="13" customWidth="1"/>
    <col min="4873" max="4873" width="30.140625" style="13" customWidth="1"/>
    <col min="4874" max="4874" width="33.7109375" style="13" customWidth="1"/>
    <col min="4875" max="4875" width="50.7109375" style="13" customWidth="1"/>
    <col min="4876" max="4876" width="15" style="13" bestFit="1" customWidth="1"/>
    <col min="4877" max="4877" width="14.140625" style="13" customWidth="1"/>
    <col min="4878" max="4878" width="17.140625" style="13" bestFit="1" customWidth="1"/>
    <col min="4879" max="4879" width="15.140625" style="13" bestFit="1" customWidth="1"/>
    <col min="4880" max="4880" width="17.140625" style="13" bestFit="1" customWidth="1"/>
    <col min="4881" max="4881" width="12.5703125" style="13" customWidth="1"/>
    <col min="4882" max="4882" width="19.5703125" style="13" customWidth="1"/>
    <col min="4883" max="4883" width="17.42578125" style="13" bestFit="1" customWidth="1"/>
    <col min="4884" max="4884" width="15.140625" style="13" bestFit="1" customWidth="1"/>
    <col min="4885" max="4886" width="16.140625" style="13" bestFit="1" customWidth="1"/>
    <col min="4887" max="4887" width="15.140625" style="13" bestFit="1" customWidth="1"/>
    <col min="4888" max="4888" width="11.42578125" style="13"/>
    <col min="4889" max="4889" width="17.7109375" style="13" bestFit="1" customWidth="1"/>
    <col min="4890" max="5114" width="11.42578125" style="13"/>
    <col min="5115" max="5115" width="5" style="13" bestFit="1" customWidth="1"/>
    <col min="5116" max="5116" width="13.140625" style="13" customWidth="1"/>
    <col min="5117" max="5117" width="3.85546875" style="13" bestFit="1" customWidth="1"/>
    <col min="5118" max="5118" width="13.140625" style="13" customWidth="1"/>
    <col min="5119" max="5119" width="9.28515625" style="13" bestFit="1" customWidth="1"/>
    <col min="5120" max="5120" width="7.5703125" style="13" customWidth="1"/>
    <col min="5121" max="5121" width="22.140625" style="13" customWidth="1"/>
    <col min="5122" max="5122" width="36.85546875" style="13" customWidth="1"/>
    <col min="5123" max="5123" width="22.5703125" style="13" customWidth="1"/>
    <col min="5124" max="5124" width="14" style="13" customWidth="1"/>
    <col min="5125" max="5125" width="16.5703125" style="13" customWidth="1"/>
    <col min="5126" max="5126" width="18.85546875" style="13" customWidth="1"/>
    <col min="5127" max="5127" width="18.28515625" style="13" customWidth="1"/>
    <col min="5128" max="5128" width="9.5703125" style="13" customWidth="1"/>
    <col min="5129" max="5129" width="30.140625" style="13" customWidth="1"/>
    <col min="5130" max="5130" width="33.7109375" style="13" customWidth="1"/>
    <col min="5131" max="5131" width="50.7109375" style="13" customWidth="1"/>
    <col min="5132" max="5132" width="15" style="13" bestFit="1" customWidth="1"/>
    <col min="5133" max="5133" width="14.140625" style="13" customWidth="1"/>
    <col min="5134" max="5134" width="17.140625" style="13" bestFit="1" customWidth="1"/>
    <col min="5135" max="5135" width="15.140625" style="13" bestFit="1" customWidth="1"/>
    <col min="5136" max="5136" width="17.140625" style="13" bestFit="1" customWidth="1"/>
    <col min="5137" max="5137" width="12.5703125" style="13" customWidth="1"/>
    <col min="5138" max="5138" width="19.5703125" style="13" customWidth="1"/>
    <col min="5139" max="5139" width="17.42578125" style="13" bestFit="1" customWidth="1"/>
    <col min="5140" max="5140" width="15.140625" style="13" bestFit="1" customWidth="1"/>
    <col min="5141" max="5142" width="16.140625" style="13" bestFit="1" customWidth="1"/>
    <col min="5143" max="5143" width="15.140625" style="13" bestFit="1" customWidth="1"/>
    <col min="5144" max="5144" width="11.42578125" style="13"/>
    <col min="5145" max="5145" width="17.7109375" style="13" bestFit="1" customWidth="1"/>
    <col min="5146" max="5370" width="11.42578125" style="13"/>
    <col min="5371" max="5371" width="5" style="13" bestFit="1" customWidth="1"/>
    <col min="5372" max="5372" width="13.140625" style="13" customWidth="1"/>
    <col min="5373" max="5373" width="3.85546875" style="13" bestFit="1" customWidth="1"/>
    <col min="5374" max="5374" width="13.140625" style="13" customWidth="1"/>
    <col min="5375" max="5375" width="9.28515625" style="13" bestFit="1" customWidth="1"/>
    <col min="5376" max="5376" width="7.5703125" style="13" customWidth="1"/>
    <col min="5377" max="5377" width="22.140625" style="13" customWidth="1"/>
    <col min="5378" max="5378" width="36.85546875" style="13" customWidth="1"/>
    <col min="5379" max="5379" width="22.5703125" style="13" customWidth="1"/>
    <col min="5380" max="5380" width="14" style="13" customWidth="1"/>
    <col min="5381" max="5381" width="16.5703125" style="13" customWidth="1"/>
    <col min="5382" max="5382" width="18.85546875" style="13" customWidth="1"/>
    <col min="5383" max="5383" width="18.28515625" style="13" customWidth="1"/>
    <col min="5384" max="5384" width="9.5703125" style="13" customWidth="1"/>
    <col min="5385" max="5385" width="30.140625" style="13" customWidth="1"/>
    <col min="5386" max="5386" width="33.7109375" style="13" customWidth="1"/>
    <col min="5387" max="5387" width="50.7109375" style="13" customWidth="1"/>
    <col min="5388" max="5388" width="15" style="13" bestFit="1" customWidth="1"/>
    <col min="5389" max="5389" width="14.140625" style="13" customWidth="1"/>
    <col min="5390" max="5390" width="17.140625" style="13" bestFit="1" customWidth="1"/>
    <col min="5391" max="5391" width="15.140625" style="13" bestFit="1" customWidth="1"/>
    <col min="5392" max="5392" width="17.140625" style="13" bestFit="1" customWidth="1"/>
    <col min="5393" max="5393" width="12.5703125" style="13" customWidth="1"/>
    <col min="5394" max="5394" width="19.5703125" style="13" customWidth="1"/>
    <col min="5395" max="5395" width="17.42578125" style="13" bestFit="1" customWidth="1"/>
    <col min="5396" max="5396" width="15.140625" style="13" bestFit="1" customWidth="1"/>
    <col min="5397" max="5398" width="16.140625" style="13" bestFit="1" customWidth="1"/>
    <col min="5399" max="5399" width="15.140625" style="13" bestFit="1" customWidth="1"/>
    <col min="5400" max="5400" width="11.42578125" style="13"/>
    <col min="5401" max="5401" width="17.7109375" style="13" bestFit="1" customWidth="1"/>
    <col min="5402" max="5626" width="11.42578125" style="13"/>
    <col min="5627" max="5627" width="5" style="13" bestFit="1" customWidth="1"/>
    <col min="5628" max="5628" width="13.140625" style="13" customWidth="1"/>
    <col min="5629" max="5629" width="3.85546875" style="13" bestFit="1" customWidth="1"/>
    <col min="5630" max="5630" width="13.140625" style="13" customWidth="1"/>
    <col min="5631" max="5631" width="9.28515625" style="13" bestFit="1" customWidth="1"/>
    <col min="5632" max="5632" width="7.5703125" style="13" customWidth="1"/>
    <col min="5633" max="5633" width="22.140625" style="13" customWidth="1"/>
    <col min="5634" max="5634" width="36.85546875" style="13" customWidth="1"/>
    <col min="5635" max="5635" width="22.5703125" style="13" customWidth="1"/>
    <col min="5636" max="5636" width="14" style="13" customWidth="1"/>
    <col min="5637" max="5637" width="16.5703125" style="13" customWidth="1"/>
    <col min="5638" max="5638" width="18.85546875" style="13" customWidth="1"/>
    <col min="5639" max="5639" width="18.28515625" style="13" customWidth="1"/>
    <col min="5640" max="5640" width="9.5703125" style="13" customWidth="1"/>
    <col min="5641" max="5641" width="30.140625" style="13" customWidth="1"/>
    <col min="5642" max="5642" width="33.7109375" style="13" customWidth="1"/>
    <col min="5643" max="5643" width="50.7109375" style="13" customWidth="1"/>
    <col min="5644" max="5644" width="15" style="13" bestFit="1" customWidth="1"/>
    <col min="5645" max="5645" width="14.140625" style="13" customWidth="1"/>
    <col min="5646" max="5646" width="17.140625" style="13" bestFit="1" customWidth="1"/>
    <col min="5647" max="5647" width="15.140625" style="13" bestFit="1" customWidth="1"/>
    <col min="5648" max="5648" width="17.140625" style="13" bestFit="1" customWidth="1"/>
    <col min="5649" max="5649" width="12.5703125" style="13" customWidth="1"/>
    <col min="5650" max="5650" width="19.5703125" style="13" customWidth="1"/>
    <col min="5651" max="5651" width="17.42578125" style="13" bestFit="1" customWidth="1"/>
    <col min="5652" max="5652" width="15.140625" style="13" bestFit="1" customWidth="1"/>
    <col min="5653" max="5654" width="16.140625" style="13" bestFit="1" customWidth="1"/>
    <col min="5655" max="5655" width="15.140625" style="13" bestFit="1" customWidth="1"/>
    <col min="5656" max="5656" width="11.42578125" style="13"/>
    <col min="5657" max="5657" width="17.7109375" style="13" bestFit="1" customWidth="1"/>
    <col min="5658" max="5882" width="11.42578125" style="13"/>
    <col min="5883" max="5883" width="5" style="13" bestFit="1" customWidth="1"/>
    <col min="5884" max="5884" width="13.140625" style="13" customWidth="1"/>
    <col min="5885" max="5885" width="3.85546875" style="13" bestFit="1" customWidth="1"/>
    <col min="5886" max="5886" width="13.140625" style="13" customWidth="1"/>
    <col min="5887" max="5887" width="9.28515625" style="13" bestFit="1" customWidth="1"/>
    <col min="5888" max="5888" width="7.5703125" style="13" customWidth="1"/>
    <col min="5889" max="5889" width="22.140625" style="13" customWidth="1"/>
    <col min="5890" max="5890" width="36.85546875" style="13" customWidth="1"/>
    <col min="5891" max="5891" width="22.5703125" style="13" customWidth="1"/>
    <col min="5892" max="5892" width="14" style="13" customWidth="1"/>
    <col min="5893" max="5893" width="16.5703125" style="13" customWidth="1"/>
    <col min="5894" max="5894" width="18.85546875" style="13" customWidth="1"/>
    <col min="5895" max="5895" width="18.28515625" style="13" customWidth="1"/>
    <col min="5896" max="5896" width="9.5703125" style="13" customWidth="1"/>
    <col min="5897" max="5897" width="30.140625" style="13" customWidth="1"/>
    <col min="5898" max="5898" width="33.7109375" style="13" customWidth="1"/>
    <col min="5899" max="5899" width="50.7109375" style="13" customWidth="1"/>
    <col min="5900" max="5900" width="15" style="13" bestFit="1" customWidth="1"/>
    <col min="5901" max="5901" width="14.140625" style="13" customWidth="1"/>
    <col min="5902" max="5902" width="17.140625" style="13" bestFit="1" customWidth="1"/>
    <col min="5903" max="5903" width="15.140625" style="13" bestFit="1" customWidth="1"/>
    <col min="5904" max="5904" width="17.140625" style="13" bestFit="1" customWidth="1"/>
    <col min="5905" max="5905" width="12.5703125" style="13" customWidth="1"/>
    <col min="5906" max="5906" width="19.5703125" style="13" customWidth="1"/>
    <col min="5907" max="5907" width="17.42578125" style="13" bestFit="1" customWidth="1"/>
    <col min="5908" max="5908" width="15.140625" style="13" bestFit="1" customWidth="1"/>
    <col min="5909" max="5910" width="16.140625" style="13" bestFit="1" customWidth="1"/>
    <col min="5911" max="5911" width="15.140625" style="13" bestFit="1" customWidth="1"/>
    <col min="5912" max="5912" width="11.42578125" style="13"/>
    <col min="5913" max="5913" width="17.7109375" style="13" bestFit="1" customWidth="1"/>
    <col min="5914" max="6138" width="11.42578125" style="13"/>
    <col min="6139" max="6139" width="5" style="13" bestFit="1" customWidth="1"/>
    <col min="6140" max="6140" width="13.140625" style="13" customWidth="1"/>
    <col min="6141" max="6141" width="3.85546875" style="13" bestFit="1" customWidth="1"/>
    <col min="6142" max="6142" width="13.140625" style="13" customWidth="1"/>
    <col min="6143" max="6143" width="9.28515625" style="13" bestFit="1" customWidth="1"/>
    <col min="6144" max="6144" width="7.5703125" style="13" customWidth="1"/>
    <col min="6145" max="6145" width="22.140625" style="13" customWidth="1"/>
    <col min="6146" max="6146" width="36.85546875" style="13" customWidth="1"/>
    <col min="6147" max="6147" width="22.5703125" style="13" customWidth="1"/>
    <col min="6148" max="6148" width="14" style="13" customWidth="1"/>
    <col min="6149" max="6149" width="16.5703125" style="13" customWidth="1"/>
    <col min="6150" max="6150" width="18.85546875" style="13" customWidth="1"/>
    <col min="6151" max="6151" width="18.28515625" style="13" customWidth="1"/>
    <col min="6152" max="6152" width="9.5703125" style="13" customWidth="1"/>
    <col min="6153" max="6153" width="30.140625" style="13" customWidth="1"/>
    <col min="6154" max="6154" width="33.7109375" style="13" customWidth="1"/>
    <col min="6155" max="6155" width="50.7109375" style="13" customWidth="1"/>
    <col min="6156" max="6156" width="15" style="13" bestFit="1" customWidth="1"/>
    <col min="6157" max="6157" width="14.140625" style="13" customWidth="1"/>
    <col min="6158" max="6158" width="17.140625" style="13" bestFit="1" customWidth="1"/>
    <col min="6159" max="6159" width="15.140625" style="13" bestFit="1" customWidth="1"/>
    <col min="6160" max="6160" width="17.140625" style="13" bestFit="1" customWidth="1"/>
    <col min="6161" max="6161" width="12.5703125" style="13" customWidth="1"/>
    <col min="6162" max="6162" width="19.5703125" style="13" customWidth="1"/>
    <col min="6163" max="6163" width="17.42578125" style="13" bestFit="1" customWidth="1"/>
    <col min="6164" max="6164" width="15.140625" style="13" bestFit="1" customWidth="1"/>
    <col min="6165" max="6166" width="16.140625" style="13" bestFit="1" customWidth="1"/>
    <col min="6167" max="6167" width="15.140625" style="13" bestFit="1" customWidth="1"/>
    <col min="6168" max="6168" width="11.42578125" style="13"/>
    <col min="6169" max="6169" width="17.7109375" style="13" bestFit="1" customWidth="1"/>
    <col min="6170" max="6394" width="11.42578125" style="13"/>
    <col min="6395" max="6395" width="5" style="13" bestFit="1" customWidth="1"/>
    <col min="6396" max="6396" width="13.140625" style="13" customWidth="1"/>
    <col min="6397" max="6397" width="3.85546875" style="13" bestFit="1" customWidth="1"/>
    <col min="6398" max="6398" width="13.140625" style="13" customWidth="1"/>
    <col min="6399" max="6399" width="9.28515625" style="13" bestFit="1" customWidth="1"/>
    <col min="6400" max="6400" width="7.5703125" style="13" customWidth="1"/>
    <col min="6401" max="6401" width="22.140625" style="13" customWidth="1"/>
    <col min="6402" max="6402" width="36.85546875" style="13" customWidth="1"/>
    <col min="6403" max="6403" width="22.5703125" style="13" customWidth="1"/>
    <col min="6404" max="6404" width="14" style="13" customWidth="1"/>
    <col min="6405" max="6405" width="16.5703125" style="13" customWidth="1"/>
    <col min="6406" max="6406" width="18.85546875" style="13" customWidth="1"/>
    <col min="6407" max="6407" width="18.28515625" style="13" customWidth="1"/>
    <col min="6408" max="6408" width="9.5703125" style="13" customWidth="1"/>
    <col min="6409" max="6409" width="30.140625" style="13" customWidth="1"/>
    <col min="6410" max="6410" width="33.7109375" style="13" customWidth="1"/>
    <col min="6411" max="6411" width="50.7109375" style="13" customWidth="1"/>
    <col min="6412" max="6412" width="15" style="13" bestFit="1" customWidth="1"/>
    <col min="6413" max="6413" width="14.140625" style="13" customWidth="1"/>
    <col min="6414" max="6414" width="17.140625" style="13" bestFit="1" customWidth="1"/>
    <col min="6415" max="6415" width="15.140625" style="13" bestFit="1" customWidth="1"/>
    <col min="6416" max="6416" width="17.140625" style="13" bestFit="1" customWidth="1"/>
    <col min="6417" max="6417" width="12.5703125" style="13" customWidth="1"/>
    <col min="6418" max="6418" width="19.5703125" style="13" customWidth="1"/>
    <col min="6419" max="6419" width="17.42578125" style="13" bestFit="1" customWidth="1"/>
    <col min="6420" max="6420" width="15.140625" style="13" bestFit="1" customWidth="1"/>
    <col min="6421" max="6422" width="16.140625" style="13" bestFit="1" customWidth="1"/>
    <col min="6423" max="6423" width="15.140625" style="13" bestFit="1" customWidth="1"/>
    <col min="6424" max="6424" width="11.42578125" style="13"/>
    <col min="6425" max="6425" width="17.7109375" style="13" bestFit="1" customWidth="1"/>
    <col min="6426" max="6650" width="11.42578125" style="13"/>
    <col min="6651" max="6651" width="5" style="13" bestFit="1" customWidth="1"/>
    <col min="6652" max="6652" width="13.140625" style="13" customWidth="1"/>
    <col min="6653" max="6653" width="3.85546875" style="13" bestFit="1" customWidth="1"/>
    <col min="6654" max="6654" width="13.140625" style="13" customWidth="1"/>
    <col min="6655" max="6655" width="9.28515625" style="13" bestFit="1" customWidth="1"/>
    <col min="6656" max="6656" width="7.5703125" style="13" customWidth="1"/>
    <col min="6657" max="6657" width="22.140625" style="13" customWidth="1"/>
    <col min="6658" max="6658" width="36.85546875" style="13" customWidth="1"/>
    <col min="6659" max="6659" width="22.5703125" style="13" customWidth="1"/>
    <col min="6660" max="6660" width="14" style="13" customWidth="1"/>
    <col min="6661" max="6661" width="16.5703125" style="13" customWidth="1"/>
    <col min="6662" max="6662" width="18.85546875" style="13" customWidth="1"/>
    <col min="6663" max="6663" width="18.28515625" style="13" customWidth="1"/>
    <col min="6664" max="6664" width="9.5703125" style="13" customWidth="1"/>
    <col min="6665" max="6665" width="30.140625" style="13" customWidth="1"/>
    <col min="6666" max="6666" width="33.7109375" style="13" customWidth="1"/>
    <col min="6667" max="6667" width="50.7109375" style="13" customWidth="1"/>
    <col min="6668" max="6668" width="15" style="13" bestFit="1" customWidth="1"/>
    <col min="6669" max="6669" width="14.140625" style="13" customWidth="1"/>
    <col min="6670" max="6670" width="17.140625" style="13" bestFit="1" customWidth="1"/>
    <col min="6671" max="6671" width="15.140625" style="13" bestFit="1" customWidth="1"/>
    <col min="6672" max="6672" width="17.140625" style="13" bestFit="1" customWidth="1"/>
    <col min="6673" max="6673" width="12.5703125" style="13" customWidth="1"/>
    <col min="6674" max="6674" width="19.5703125" style="13" customWidth="1"/>
    <col min="6675" max="6675" width="17.42578125" style="13" bestFit="1" customWidth="1"/>
    <col min="6676" max="6676" width="15.140625" style="13" bestFit="1" customWidth="1"/>
    <col min="6677" max="6678" width="16.140625" style="13" bestFit="1" customWidth="1"/>
    <col min="6679" max="6679" width="15.140625" style="13" bestFit="1" customWidth="1"/>
    <col min="6680" max="6680" width="11.42578125" style="13"/>
    <col min="6681" max="6681" width="17.7109375" style="13" bestFit="1" customWidth="1"/>
    <col min="6682" max="6906" width="11.42578125" style="13"/>
    <col min="6907" max="6907" width="5" style="13" bestFit="1" customWidth="1"/>
    <col min="6908" max="6908" width="13.140625" style="13" customWidth="1"/>
    <col min="6909" max="6909" width="3.85546875" style="13" bestFit="1" customWidth="1"/>
    <col min="6910" max="6910" width="13.140625" style="13" customWidth="1"/>
    <col min="6911" max="6911" width="9.28515625" style="13" bestFit="1" customWidth="1"/>
    <col min="6912" max="6912" width="7.5703125" style="13" customWidth="1"/>
    <col min="6913" max="6913" width="22.140625" style="13" customWidth="1"/>
    <col min="6914" max="6914" width="36.85546875" style="13" customWidth="1"/>
    <col min="6915" max="6915" width="22.5703125" style="13" customWidth="1"/>
    <col min="6916" max="6916" width="14" style="13" customWidth="1"/>
    <col min="6917" max="6917" width="16.5703125" style="13" customWidth="1"/>
    <col min="6918" max="6918" width="18.85546875" style="13" customWidth="1"/>
    <col min="6919" max="6919" width="18.28515625" style="13" customWidth="1"/>
    <col min="6920" max="6920" width="9.5703125" style="13" customWidth="1"/>
    <col min="6921" max="6921" width="30.140625" style="13" customWidth="1"/>
    <col min="6922" max="6922" width="33.7109375" style="13" customWidth="1"/>
    <col min="6923" max="6923" width="50.7109375" style="13" customWidth="1"/>
    <col min="6924" max="6924" width="15" style="13" bestFit="1" customWidth="1"/>
    <col min="6925" max="6925" width="14.140625" style="13" customWidth="1"/>
    <col min="6926" max="6926" width="17.140625" style="13" bestFit="1" customWidth="1"/>
    <col min="6927" max="6927" width="15.140625" style="13" bestFit="1" customWidth="1"/>
    <col min="6928" max="6928" width="17.140625" style="13" bestFit="1" customWidth="1"/>
    <col min="6929" max="6929" width="12.5703125" style="13" customWidth="1"/>
    <col min="6930" max="6930" width="19.5703125" style="13" customWidth="1"/>
    <col min="6931" max="6931" width="17.42578125" style="13" bestFit="1" customWidth="1"/>
    <col min="6932" max="6932" width="15.140625" style="13" bestFit="1" customWidth="1"/>
    <col min="6933" max="6934" width="16.140625" style="13" bestFit="1" customWidth="1"/>
    <col min="6935" max="6935" width="15.140625" style="13" bestFit="1" customWidth="1"/>
    <col min="6936" max="6936" width="11.42578125" style="13"/>
    <col min="6937" max="6937" width="17.7109375" style="13" bestFit="1" customWidth="1"/>
    <col min="6938" max="7162" width="11.42578125" style="13"/>
    <col min="7163" max="7163" width="5" style="13" bestFit="1" customWidth="1"/>
    <col min="7164" max="7164" width="13.140625" style="13" customWidth="1"/>
    <col min="7165" max="7165" width="3.85546875" style="13" bestFit="1" customWidth="1"/>
    <col min="7166" max="7166" width="13.140625" style="13" customWidth="1"/>
    <col min="7167" max="7167" width="9.28515625" style="13" bestFit="1" customWidth="1"/>
    <col min="7168" max="7168" width="7.5703125" style="13" customWidth="1"/>
    <col min="7169" max="7169" width="22.140625" style="13" customWidth="1"/>
    <col min="7170" max="7170" width="36.85546875" style="13" customWidth="1"/>
    <col min="7171" max="7171" width="22.5703125" style="13" customWidth="1"/>
    <col min="7172" max="7172" width="14" style="13" customWidth="1"/>
    <col min="7173" max="7173" width="16.5703125" style="13" customWidth="1"/>
    <col min="7174" max="7174" width="18.85546875" style="13" customWidth="1"/>
    <col min="7175" max="7175" width="18.28515625" style="13" customWidth="1"/>
    <col min="7176" max="7176" width="9.5703125" style="13" customWidth="1"/>
    <col min="7177" max="7177" width="30.140625" style="13" customWidth="1"/>
    <col min="7178" max="7178" width="33.7109375" style="13" customWidth="1"/>
    <col min="7179" max="7179" width="50.7109375" style="13" customWidth="1"/>
    <col min="7180" max="7180" width="15" style="13" bestFit="1" customWidth="1"/>
    <col min="7181" max="7181" width="14.140625" style="13" customWidth="1"/>
    <col min="7182" max="7182" width="17.140625" style="13" bestFit="1" customWidth="1"/>
    <col min="7183" max="7183" width="15.140625" style="13" bestFit="1" customWidth="1"/>
    <col min="7184" max="7184" width="17.140625" style="13" bestFit="1" customWidth="1"/>
    <col min="7185" max="7185" width="12.5703125" style="13" customWidth="1"/>
    <col min="7186" max="7186" width="19.5703125" style="13" customWidth="1"/>
    <col min="7187" max="7187" width="17.42578125" style="13" bestFit="1" customWidth="1"/>
    <col min="7188" max="7188" width="15.140625" style="13" bestFit="1" customWidth="1"/>
    <col min="7189" max="7190" width="16.140625" style="13" bestFit="1" customWidth="1"/>
    <col min="7191" max="7191" width="15.140625" style="13" bestFit="1" customWidth="1"/>
    <col min="7192" max="7192" width="11.42578125" style="13"/>
    <col min="7193" max="7193" width="17.7109375" style="13" bestFit="1" customWidth="1"/>
    <col min="7194" max="7418" width="11.42578125" style="13"/>
    <col min="7419" max="7419" width="5" style="13" bestFit="1" customWidth="1"/>
    <col min="7420" max="7420" width="13.140625" style="13" customWidth="1"/>
    <col min="7421" max="7421" width="3.85546875" style="13" bestFit="1" customWidth="1"/>
    <col min="7422" max="7422" width="13.140625" style="13" customWidth="1"/>
    <col min="7423" max="7423" width="9.28515625" style="13" bestFit="1" customWidth="1"/>
    <col min="7424" max="7424" width="7.5703125" style="13" customWidth="1"/>
    <col min="7425" max="7425" width="22.140625" style="13" customWidth="1"/>
    <col min="7426" max="7426" width="36.85546875" style="13" customWidth="1"/>
    <col min="7427" max="7427" width="22.5703125" style="13" customWidth="1"/>
    <col min="7428" max="7428" width="14" style="13" customWidth="1"/>
    <col min="7429" max="7429" width="16.5703125" style="13" customWidth="1"/>
    <col min="7430" max="7430" width="18.85546875" style="13" customWidth="1"/>
    <col min="7431" max="7431" width="18.28515625" style="13" customWidth="1"/>
    <col min="7432" max="7432" width="9.5703125" style="13" customWidth="1"/>
    <col min="7433" max="7433" width="30.140625" style="13" customWidth="1"/>
    <col min="7434" max="7434" width="33.7109375" style="13" customWidth="1"/>
    <col min="7435" max="7435" width="50.7109375" style="13" customWidth="1"/>
    <col min="7436" max="7436" width="15" style="13" bestFit="1" customWidth="1"/>
    <col min="7437" max="7437" width="14.140625" style="13" customWidth="1"/>
    <col min="7438" max="7438" width="17.140625" style="13" bestFit="1" customWidth="1"/>
    <col min="7439" max="7439" width="15.140625" style="13" bestFit="1" customWidth="1"/>
    <col min="7440" max="7440" width="17.140625" style="13" bestFit="1" customWidth="1"/>
    <col min="7441" max="7441" width="12.5703125" style="13" customWidth="1"/>
    <col min="7442" max="7442" width="19.5703125" style="13" customWidth="1"/>
    <col min="7443" max="7443" width="17.42578125" style="13" bestFit="1" customWidth="1"/>
    <col min="7444" max="7444" width="15.140625" style="13" bestFit="1" customWidth="1"/>
    <col min="7445" max="7446" width="16.140625" style="13" bestFit="1" customWidth="1"/>
    <col min="7447" max="7447" width="15.140625" style="13" bestFit="1" customWidth="1"/>
    <col min="7448" max="7448" width="11.42578125" style="13"/>
    <col min="7449" max="7449" width="17.7109375" style="13" bestFit="1" customWidth="1"/>
    <col min="7450" max="7674" width="11.42578125" style="13"/>
    <col min="7675" max="7675" width="5" style="13" bestFit="1" customWidth="1"/>
    <col min="7676" max="7676" width="13.140625" style="13" customWidth="1"/>
    <col min="7677" max="7677" width="3.85546875" style="13" bestFit="1" customWidth="1"/>
    <col min="7678" max="7678" width="13.140625" style="13" customWidth="1"/>
    <col min="7679" max="7679" width="9.28515625" style="13" bestFit="1" customWidth="1"/>
    <col min="7680" max="7680" width="7.5703125" style="13" customWidth="1"/>
    <col min="7681" max="7681" width="22.140625" style="13" customWidth="1"/>
    <col min="7682" max="7682" width="36.85546875" style="13" customWidth="1"/>
    <col min="7683" max="7683" width="22.5703125" style="13" customWidth="1"/>
    <col min="7684" max="7684" width="14" style="13" customWidth="1"/>
    <col min="7685" max="7685" width="16.5703125" style="13" customWidth="1"/>
    <col min="7686" max="7686" width="18.85546875" style="13" customWidth="1"/>
    <col min="7687" max="7687" width="18.28515625" style="13" customWidth="1"/>
    <col min="7688" max="7688" width="9.5703125" style="13" customWidth="1"/>
    <col min="7689" max="7689" width="30.140625" style="13" customWidth="1"/>
    <col min="7690" max="7690" width="33.7109375" style="13" customWidth="1"/>
    <col min="7691" max="7691" width="50.7109375" style="13" customWidth="1"/>
    <col min="7692" max="7692" width="15" style="13" bestFit="1" customWidth="1"/>
    <col min="7693" max="7693" width="14.140625" style="13" customWidth="1"/>
    <col min="7694" max="7694" width="17.140625" style="13" bestFit="1" customWidth="1"/>
    <col min="7695" max="7695" width="15.140625" style="13" bestFit="1" customWidth="1"/>
    <col min="7696" max="7696" width="17.140625" style="13" bestFit="1" customWidth="1"/>
    <col min="7697" max="7697" width="12.5703125" style="13" customWidth="1"/>
    <col min="7698" max="7698" width="19.5703125" style="13" customWidth="1"/>
    <col min="7699" max="7699" width="17.42578125" style="13" bestFit="1" customWidth="1"/>
    <col min="7700" max="7700" width="15.140625" style="13" bestFit="1" customWidth="1"/>
    <col min="7701" max="7702" width="16.140625" style="13" bestFit="1" customWidth="1"/>
    <col min="7703" max="7703" width="15.140625" style="13" bestFit="1" customWidth="1"/>
    <col min="7704" max="7704" width="11.42578125" style="13"/>
    <col min="7705" max="7705" width="17.7109375" style="13" bestFit="1" customWidth="1"/>
    <col min="7706" max="7930" width="11.42578125" style="13"/>
    <col min="7931" max="7931" width="5" style="13" bestFit="1" customWidth="1"/>
    <col min="7932" max="7932" width="13.140625" style="13" customWidth="1"/>
    <col min="7933" max="7933" width="3.85546875" style="13" bestFit="1" customWidth="1"/>
    <col min="7934" max="7934" width="13.140625" style="13" customWidth="1"/>
    <col min="7935" max="7935" width="9.28515625" style="13" bestFit="1" customWidth="1"/>
    <col min="7936" max="7936" width="7.5703125" style="13" customWidth="1"/>
    <col min="7937" max="7937" width="22.140625" style="13" customWidth="1"/>
    <col min="7938" max="7938" width="36.85546875" style="13" customWidth="1"/>
    <col min="7939" max="7939" width="22.5703125" style="13" customWidth="1"/>
    <col min="7940" max="7940" width="14" style="13" customWidth="1"/>
    <col min="7941" max="7941" width="16.5703125" style="13" customWidth="1"/>
    <col min="7942" max="7942" width="18.85546875" style="13" customWidth="1"/>
    <col min="7943" max="7943" width="18.28515625" style="13" customWidth="1"/>
    <col min="7944" max="7944" width="9.5703125" style="13" customWidth="1"/>
    <col min="7945" max="7945" width="30.140625" style="13" customWidth="1"/>
    <col min="7946" max="7946" width="33.7109375" style="13" customWidth="1"/>
    <col min="7947" max="7947" width="50.7109375" style="13" customWidth="1"/>
    <col min="7948" max="7948" width="15" style="13" bestFit="1" customWidth="1"/>
    <col min="7949" max="7949" width="14.140625" style="13" customWidth="1"/>
    <col min="7950" max="7950" width="17.140625" style="13" bestFit="1" customWidth="1"/>
    <col min="7951" max="7951" width="15.140625" style="13" bestFit="1" customWidth="1"/>
    <col min="7952" max="7952" width="17.140625" style="13" bestFit="1" customWidth="1"/>
    <col min="7953" max="7953" width="12.5703125" style="13" customWidth="1"/>
    <col min="7954" max="7954" width="19.5703125" style="13" customWidth="1"/>
    <col min="7955" max="7955" width="17.42578125" style="13" bestFit="1" customWidth="1"/>
    <col min="7956" max="7956" width="15.140625" style="13" bestFit="1" customWidth="1"/>
    <col min="7957" max="7958" width="16.140625" style="13" bestFit="1" customWidth="1"/>
    <col min="7959" max="7959" width="15.140625" style="13" bestFit="1" customWidth="1"/>
    <col min="7960" max="7960" width="11.42578125" style="13"/>
    <col min="7961" max="7961" width="17.7109375" style="13" bestFit="1" customWidth="1"/>
    <col min="7962" max="8186" width="11.42578125" style="13"/>
    <col min="8187" max="8187" width="5" style="13" bestFit="1" customWidth="1"/>
    <col min="8188" max="8188" width="13.140625" style="13" customWidth="1"/>
    <col min="8189" max="8189" width="3.85546875" style="13" bestFit="1" customWidth="1"/>
    <col min="8190" max="8190" width="13.140625" style="13" customWidth="1"/>
    <col min="8191" max="8191" width="9.28515625" style="13" bestFit="1" customWidth="1"/>
    <col min="8192" max="8192" width="7.5703125" style="13" customWidth="1"/>
    <col min="8193" max="8193" width="22.140625" style="13" customWidth="1"/>
    <col min="8194" max="8194" width="36.85546875" style="13" customWidth="1"/>
    <col min="8195" max="8195" width="22.5703125" style="13" customWidth="1"/>
    <col min="8196" max="8196" width="14" style="13" customWidth="1"/>
    <col min="8197" max="8197" width="16.5703125" style="13" customWidth="1"/>
    <col min="8198" max="8198" width="18.85546875" style="13" customWidth="1"/>
    <col min="8199" max="8199" width="18.28515625" style="13" customWidth="1"/>
    <col min="8200" max="8200" width="9.5703125" style="13" customWidth="1"/>
    <col min="8201" max="8201" width="30.140625" style="13" customWidth="1"/>
    <col min="8202" max="8202" width="33.7109375" style="13" customWidth="1"/>
    <col min="8203" max="8203" width="50.7109375" style="13" customWidth="1"/>
    <col min="8204" max="8204" width="15" style="13" bestFit="1" customWidth="1"/>
    <col min="8205" max="8205" width="14.140625" style="13" customWidth="1"/>
    <col min="8206" max="8206" width="17.140625" style="13" bestFit="1" customWidth="1"/>
    <col min="8207" max="8207" width="15.140625" style="13" bestFit="1" customWidth="1"/>
    <col min="8208" max="8208" width="17.140625" style="13" bestFit="1" customWidth="1"/>
    <col min="8209" max="8209" width="12.5703125" style="13" customWidth="1"/>
    <col min="8210" max="8210" width="19.5703125" style="13" customWidth="1"/>
    <col min="8211" max="8211" width="17.42578125" style="13" bestFit="1" customWidth="1"/>
    <col min="8212" max="8212" width="15.140625" style="13" bestFit="1" customWidth="1"/>
    <col min="8213" max="8214" width="16.140625" style="13" bestFit="1" customWidth="1"/>
    <col min="8215" max="8215" width="15.140625" style="13" bestFit="1" customWidth="1"/>
    <col min="8216" max="8216" width="11.42578125" style="13"/>
    <col min="8217" max="8217" width="17.7109375" style="13" bestFit="1" customWidth="1"/>
    <col min="8218" max="8442" width="11.42578125" style="13"/>
    <col min="8443" max="8443" width="5" style="13" bestFit="1" customWidth="1"/>
    <col min="8444" max="8444" width="13.140625" style="13" customWidth="1"/>
    <col min="8445" max="8445" width="3.85546875" style="13" bestFit="1" customWidth="1"/>
    <col min="8446" max="8446" width="13.140625" style="13" customWidth="1"/>
    <col min="8447" max="8447" width="9.28515625" style="13" bestFit="1" customWidth="1"/>
    <col min="8448" max="8448" width="7.5703125" style="13" customWidth="1"/>
    <col min="8449" max="8449" width="22.140625" style="13" customWidth="1"/>
    <col min="8450" max="8450" width="36.85546875" style="13" customWidth="1"/>
    <col min="8451" max="8451" width="22.5703125" style="13" customWidth="1"/>
    <col min="8452" max="8452" width="14" style="13" customWidth="1"/>
    <col min="8453" max="8453" width="16.5703125" style="13" customWidth="1"/>
    <col min="8454" max="8454" width="18.85546875" style="13" customWidth="1"/>
    <col min="8455" max="8455" width="18.28515625" style="13" customWidth="1"/>
    <col min="8456" max="8456" width="9.5703125" style="13" customWidth="1"/>
    <col min="8457" max="8457" width="30.140625" style="13" customWidth="1"/>
    <col min="8458" max="8458" width="33.7109375" style="13" customWidth="1"/>
    <col min="8459" max="8459" width="50.7109375" style="13" customWidth="1"/>
    <col min="8460" max="8460" width="15" style="13" bestFit="1" customWidth="1"/>
    <col min="8461" max="8461" width="14.140625" style="13" customWidth="1"/>
    <col min="8462" max="8462" width="17.140625" style="13" bestFit="1" customWidth="1"/>
    <col min="8463" max="8463" width="15.140625" style="13" bestFit="1" customWidth="1"/>
    <col min="8464" max="8464" width="17.140625" style="13" bestFit="1" customWidth="1"/>
    <col min="8465" max="8465" width="12.5703125" style="13" customWidth="1"/>
    <col min="8466" max="8466" width="19.5703125" style="13" customWidth="1"/>
    <col min="8467" max="8467" width="17.42578125" style="13" bestFit="1" customWidth="1"/>
    <col min="8468" max="8468" width="15.140625" style="13" bestFit="1" customWidth="1"/>
    <col min="8469" max="8470" width="16.140625" style="13" bestFit="1" customWidth="1"/>
    <col min="8471" max="8471" width="15.140625" style="13" bestFit="1" customWidth="1"/>
    <col min="8472" max="8472" width="11.42578125" style="13"/>
    <col min="8473" max="8473" width="17.7109375" style="13" bestFit="1" customWidth="1"/>
    <col min="8474" max="8698" width="11.42578125" style="13"/>
    <col min="8699" max="8699" width="5" style="13" bestFit="1" customWidth="1"/>
    <col min="8700" max="8700" width="13.140625" style="13" customWidth="1"/>
    <col min="8701" max="8701" width="3.85546875" style="13" bestFit="1" customWidth="1"/>
    <col min="8702" max="8702" width="13.140625" style="13" customWidth="1"/>
    <col min="8703" max="8703" width="9.28515625" style="13" bestFit="1" customWidth="1"/>
    <col min="8704" max="8704" width="7.5703125" style="13" customWidth="1"/>
    <col min="8705" max="8705" width="22.140625" style="13" customWidth="1"/>
    <col min="8706" max="8706" width="36.85546875" style="13" customWidth="1"/>
    <col min="8707" max="8707" width="22.5703125" style="13" customWidth="1"/>
    <col min="8708" max="8708" width="14" style="13" customWidth="1"/>
    <col min="8709" max="8709" width="16.5703125" style="13" customWidth="1"/>
    <col min="8710" max="8710" width="18.85546875" style="13" customWidth="1"/>
    <col min="8711" max="8711" width="18.28515625" style="13" customWidth="1"/>
    <col min="8712" max="8712" width="9.5703125" style="13" customWidth="1"/>
    <col min="8713" max="8713" width="30.140625" style="13" customWidth="1"/>
    <col min="8714" max="8714" width="33.7109375" style="13" customWidth="1"/>
    <col min="8715" max="8715" width="50.7109375" style="13" customWidth="1"/>
    <col min="8716" max="8716" width="15" style="13" bestFit="1" customWidth="1"/>
    <col min="8717" max="8717" width="14.140625" style="13" customWidth="1"/>
    <col min="8718" max="8718" width="17.140625" style="13" bestFit="1" customWidth="1"/>
    <col min="8719" max="8719" width="15.140625" style="13" bestFit="1" customWidth="1"/>
    <col min="8720" max="8720" width="17.140625" style="13" bestFit="1" customWidth="1"/>
    <col min="8721" max="8721" width="12.5703125" style="13" customWidth="1"/>
    <col min="8722" max="8722" width="19.5703125" style="13" customWidth="1"/>
    <col min="8723" max="8723" width="17.42578125" style="13" bestFit="1" customWidth="1"/>
    <col min="8724" max="8724" width="15.140625" style="13" bestFit="1" customWidth="1"/>
    <col min="8725" max="8726" width="16.140625" style="13" bestFit="1" customWidth="1"/>
    <col min="8727" max="8727" width="15.140625" style="13" bestFit="1" customWidth="1"/>
    <col min="8728" max="8728" width="11.42578125" style="13"/>
    <col min="8729" max="8729" width="17.7109375" style="13" bestFit="1" customWidth="1"/>
    <col min="8730" max="8954" width="11.42578125" style="13"/>
    <col min="8955" max="8955" width="5" style="13" bestFit="1" customWidth="1"/>
    <col min="8956" max="8956" width="13.140625" style="13" customWidth="1"/>
    <col min="8957" max="8957" width="3.85546875" style="13" bestFit="1" customWidth="1"/>
    <col min="8958" max="8958" width="13.140625" style="13" customWidth="1"/>
    <col min="8959" max="8959" width="9.28515625" style="13" bestFit="1" customWidth="1"/>
    <col min="8960" max="8960" width="7.5703125" style="13" customWidth="1"/>
    <col min="8961" max="8961" width="22.140625" style="13" customWidth="1"/>
    <col min="8962" max="8962" width="36.85546875" style="13" customWidth="1"/>
    <col min="8963" max="8963" width="22.5703125" style="13" customWidth="1"/>
    <col min="8964" max="8964" width="14" style="13" customWidth="1"/>
    <col min="8965" max="8965" width="16.5703125" style="13" customWidth="1"/>
    <col min="8966" max="8966" width="18.85546875" style="13" customWidth="1"/>
    <col min="8967" max="8967" width="18.28515625" style="13" customWidth="1"/>
    <col min="8968" max="8968" width="9.5703125" style="13" customWidth="1"/>
    <col min="8969" max="8969" width="30.140625" style="13" customWidth="1"/>
    <col min="8970" max="8970" width="33.7109375" style="13" customWidth="1"/>
    <col min="8971" max="8971" width="50.7109375" style="13" customWidth="1"/>
    <col min="8972" max="8972" width="15" style="13" bestFit="1" customWidth="1"/>
    <col min="8973" max="8973" width="14.140625" style="13" customWidth="1"/>
    <col min="8974" max="8974" width="17.140625" style="13" bestFit="1" customWidth="1"/>
    <col min="8975" max="8975" width="15.140625" style="13" bestFit="1" customWidth="1"/>
    <col min="8976" max="8976" width="17.140625" style="13" bestFit="1" customWidth="1"/>
    <col min="8977" max="8977" width="12.5703125" style="13" customWidth="1"/>
    <col min="8978" max="8978" width="19.5703125" style="13" customWidth="1"/>
    <col min="8979" max="8979" width="17.42578125" style="13" bestFit="1" customWidth="1"/>
    <col min="8980" max="8980" width="15.140625" style="13" bestFit="1" customWidth="1"/>
    <col min="8981" max="8982" width="16.140625" style="13" bestFit="1" customWidth="1"/>
    <col min="8983" max="8983" width="15.140625" style="13" bestFit="1" customWidth="1"/>
    <col min="8984" max="8984" width="11.42578125" style="13"/>
    <col min="8985" max="8985" width="17.7109375" style="13" bestFit="1" customWidth="1"/>
    <col min="8986" max="9210" width="11.42578125" style="13"/>
    <col min="9211" max="9211" width="5" style="13" bestFit="1" customWidth="1"/>
    <col min="9212" max="9212" width="13.140625" style="13" customWidth="1"/>
    <col min="9213" max="9213" width="3.85546875" style="13" bestFit="1" customWidth="1"/>
    <col min="9214" max="9214" width="13.140625" style="13" customWidth="1"/>
    <col min="9215" max="9215" width="9.28515625" style="13" bestFit="1" customWidth="1"/>
    <col min="9216" max="9216" width="7.5703125" style="13" customWidth="1"/>
    <col min="9217" max="9217" width="22.140625" style="13" customWidth="1"/>
    <col min="9218" max="9218" width="36.85546875" style="13" customWidth="1"/>
    <col min="9219" max="9219" width="22.5703125" style="13" customWidth="1"/>
    <col min="9220" max="9220" width="14" style="13" customWidth="1"/>
    <col min="9221" max="9221" width="16.5703125" style="13" customWidth="1"/>
    <col min="9222" max="9222" width="18.85546875" style="13" customWidth="1"/>
    <col min="9223" max="9223" width="18.28515625" style="13" customWidth="1"/>
    <col min="9224" max="9224" width="9.5703125" style="13" customWidth="1"/>
    <col min="9225" max="9225" width="30.140625" style="13" customWidth="1"/>
    <col min="9226" max="9226" width="33.7109375" style="13" customWidth="1"/>
    <col min="9227" max="9227" width="50.7109375" style="13" customWidth="1"/>
    <col min="9228" max="9228" width="15" style="13" bestFit="1" customWidth="1"/>
    <col min="9229" max="9229" width="14.140625" style="13" customWidth="1"/>
    <col min="9230" max="9230" width="17.140625" style="13" bestFit="1" customWidth="1"/>
    <col min="9231" max="9231" width="15.140625" style="13" bestFit="1" customWidth="1"/>
    <col min="9232" max="9232" width="17.140625" style="13" bestFit="1" customWidth="1"/>
    <col min="9233" max="9233" width="12.5703125" style="13" customWidth="1"/>
    <col min="9234" max="9234" width="19.5703125" style="13" customWidth="1"/>
    <col min="9235" max="9235" width="17.42578125" style="13" bestFit="1" customWidth="1"/>
    <col min="9236" max="9236" width="15.140625" style="13" bestFit="1" customWidth="1"/>
    <col min="9237" max="9238" width="16.140625" style="13" bestFit="1" customWidth="1"/>
    <col min="9239" max="9239" width="15.140625" style="13" bestFit="1" customWidth="1"/>
    <col min="9240" max="9240" width="11.42578125" style="13"/>
    <col min="9241" max="9241" width="17.7109375" style="13" bestFit="1" customWidth="1"/>
    <col min="9242" max="9466" width="11.42578125" style="13"/>
    <col min="9467" max="9467" width="5" style="13" bestFit="1" customWidth="1"/>
    <col min="9468" max="9468" width="13.140625" style="13" customWidth="1"/>
    <col min="9469" max="9469" width="3.85546875" style="13" bestFit="1" customWidth="1"/>
    <col min="9470" max="9470" width="13.140625" style="13" customWidth="1"/>
    <col min="9471" max="9471" width="9.28515625" style="13" bestFit="1" customWidth="1"/>
    <col min="9472" max="9472" width="7.5703125" style="13" customWidth="1"/>
    <col min="9473" max="9473" width="22.140625" style="13" customWidth="1"/>
    <col min="9474" max="9474" width="36.85546875" style="13" customWidth="1"/>
    <col min="9475" max="9475" width="22.5703125" style="13" customWidth="1"/>
    <col min="9476" max="9476" width="14" style="13" customWidth="1"/>
    <col min="9477" max="9477" width="16.5703125" style="13" customWidth="1"/>
    <col min="9478" max="9478" width="18.85546875" style="13" customWidth="1"/>
    <col min="9479" max="9479" width="18.28515625" style="13" customWidth="1"/>
    <col min="9480" max="9480" width="9.5703125" style="13" customWidth="1"/>
    <col min="9481" max="9481" width="30.140625" style="13" customWidth="1"/>
    <col min="9482" max="9482" width="33.7109375" style="13" customWidth="1"/>
    <col min="9483" max="9483" width="50.7109375" style="13" customWidth="1"/>
    <col min="9484" max="9484" width="15" style="13" bestFit="1" customWidth="1"/>
    <col min="9485" max="9485" width="14.140625" style="13" customWidth="1"/>
    <col min="9486" max="9486" width="17.140625" style="13" bestFit="1" customWidth="1"/>
    <col min="9487" max="9487" width="15.140625" style="13" bestFit="1" customWidth="1"/>
    <col min="9488" max="9488" width="17.140625" style="13" bestFit="1" customWidth="1"/>
    <col min="9489" max="9489" width="12.5703125" style="13" customWidth="1"/>
    <col min="9490" max="9490" width="19.5703125" style="13" customWidth="1"/>
    <col min="9491" max="9491" width="17.42578125" style="13" bestFit="1" customWidth="1"/>
    <col min="9492" max="9492" width="15.140625" style="13" bestFit="1" customWidth="1"/>
    <col min="9493" max="9494" width="16.140625" style="13" bestFit="1" customWidth="1"/>
    <col min="9495" max="9495" width="15.140625" style="13" bestFit="1" customWidth="1"/>
    <col min="9496" max="9496" width="11.42578125" style="13"/>
    <col min="9497" max="9497" width="17.7109375" style="13" bestFit="1" customWidth="1"/>
    <col min="9498" max="9722" width="11.42578125" style="13"/>
    <col min="9723" max="9723" width="5" style="13" bestFit="1" customWidth="1"/>
    <col min="9724" max="9724" width="13.140625" style="13" customWidth="1"/>
    <col min="9725" max="9725" width="3.85546875" style="13" bestFit="1" customWidth="1"/>
    <col min="9726" max="9726" width="13.140625" style="13" customWidth="1"/>
    <col min="9727" max="9727" width="9.28515625" style="13" bestFit="1" customWidth="1"/>
    <col min="9728" max="9728" width="7.5703125" style="13" customWidth="1"/>
    <col min="9729" max="9729" width="22.140625" style="13" customWidth="1"/>
    <col min="9730" max="9730" width="36.85546875" style="13" customWidth="1"/>
    <col min="9731" max="9731" width="22.5703125" style="13" customWidth="1"/>
    <col min="9732" max="9732" width="14" style="13" customWidth="1"/>
    <col min="9733" max="9733" width="16.5703125" style="13" customWidth="1"/>
    <col min="9734" max="9734" width="18.85546875" style="13" customWidth="1"/>
    <col min="9735" max="9735" width="18.28515625" style="13" customWidth="1"/>
    <col min="9736" max="9736" width="9.5703125" style="13" customWidth="1"/>
    <col min="9737" max="9737" width="30.140625" style="13" customWidth="1"/>
    <col min="9738" max="9738" width="33.7109375" style="13" customWidth="1"/>
    <col min="9739" max="9739" width="50.7109375" style="13" customWidth="1"/>
    <col min="9740" max="9740" width="15" style="13" bestFit="1" customWidth="1"/>
    <col min="9741" max="9741" width="14.140625" style="13" customWidth="1"/>
    <col min="9742" max="9742" width="17.140625" style="13" bestFit="1" customWidth="1"/>
    <col min="9743" max="9743" width="15.140625" style="13" bestFit="1" customWidth="1"/>
    <col min="9744" max="9744" width="17.140625" style="13" bestFit="1" customWidth="1"/>
    <col min="9745" max="9745" width="12.5703125" style="13" customWidth="1"/>
    <col min="9746" max="9746" width="19.5703125" style="13" customWidth="1"/>
    <col min="9747" max="9747" width="17.42578125" style="13" bestFit="1" customWidth="1"/>
    <col min="9748" max="9748" width="15.140625" style="13" bestFit="1" customWidth="1"/>
    <col min="9749" max="9750" width="16.140625" style="13" bestFit="1" customWidth="1"/>
    <col min="9751" max="9751" width="15.140625" style="13" bestFit="1" customWidth="1"/>
    <col min="9752" max="9752" width="11.42578125" style="13"/>
    <col min="9753" max="9753" width="17.7109375" style="13" bestFit="1" customWidth="1"/>
    <col min="9754" max="9978" width="11.42578125" style="13"/>
    <col min="9979" max="9979" width="5" style="13" bestFit="1" customWidth="1"/>
    <col min="9980" max="9980" width="13.140625" style="13" customWidth="1"/>
    <col min="9981" max="9981" width="3.85546875" style="13" bestFit="1" customWidth="1"/>
    <col min="9982" max="9982" width="13.140625" style="13" customWidth="1"/>
    <col min="9983" max="9983" width="9.28515625" style="13" bestFit="1" customWidth="1"/>
    <col min="9984" max="9984" width="7.5703125" style="13" customWidth="1"/>
    <col min="9985" max="9985" width="22.140625" style="13" customWidth="1"/>
    <col min="9986" max="9986" width="36.85546875" style="13" customWidth="1"/>
    <col min="9987" max="9987" width="22.5703125" style="13" customWidth="1"/>
    <col min="9988" max="9988" width="14" style="13" customWidth="1"/>
    <col min="9989" max="9989" width="16.5703125" style="13" customWidth="1"/>
    <col min="9990" max="9990" width="18.85546875" style="13" customWidth="1"/>
    <col min="9991" max="9991" width="18.28515625" style="13" customWidth="1"/>
    <col min="9992" max="9992" width="9.5703125" style="13" customWidth="1"/>
    <col min="9993" max="9993" width="30.140625" style="13" customWidth="1"/>
    <col min="9994" max="9994" width="33.7109375" style="13" customWidth="1"/>
    <col min="9995" max="9995" width="50.7109375" style="13" customWidth="1"/>
    <col min="9996" max="9996" width="15" style="13" bestFit="1" customWidth="1"/>
    <col min="9997" max="9997" width="14.140625" style="13" customWidth="1"/>
    <col min="9998" max="9998" width="17.140625" style="13" bestFit="1" customWidth="1"/>
    <col min="9999" max="9999" width="15.140625" style="13" bestFit="1" customWidth="1"/>
    <col min="10000" max="10000" width="17.140625" style="13" bestFit="1" customWidth="1"/>
    <col min="10001" max="10001" width="12.5703125" style="13" customWidth="1"/>
    <col min="10002" max="10002" width="19.5703125" style="13" customWidth="1"/>
    <col min="10003" max="10003" width="17.42578125" style="13" bestFit="1" customWidth="1"/>
    <col min="10004" max="10004" width="15.140625" style="13" bestFit="1" customWidth="1"/>
    <col min="10005" max="10006" width="16.140625" style="13" bestFit="1" customWidth="1"/>
    <col min="10007" max="10007" width="15.140625" style="13" bestFit="1" customWidth="1"/>
    <col min="10008" max="10008" width="11.42578125" style="13"/>
    <col min="10009" max="10009" width="17.7109375" style="13" bestFit="1" customWidth="1"/>
    <col min="10010" max="10234" width="11.42578125" style="13"/>
    <col min="10235" max="10235" width="5" style="13" bestFit="1" customWidth="1"/>
    <col min="10236" max="10236" width="13.140625" style="13" customWidth="1"/>
    <col min="10237" max="10237" width="3.85546875" style="13" bestFit="1" customWidth="1"/>
    <col min="10238" max="10238" width="13.140625" style="13" customWidth="1"/>
    <col min="10239" max="10239" width="9.28515625" style="13" bestFit="1" customWidth="1"/>
    <col min="10240" max="10240" width="7.5703125" style="13" customWidth="1"/>
    <col min="10241" max="10241" width="22.140625" style="13" customWidth="1"/>
    <col min="10242" max="10242" width="36.85546875" style="13" customWidth="1"/>
    <col min="10243" max="10243" width="22.5703125" style="13" customWidth="1"/>
    <col min="10244" max="10244" width="14" style="13" customWidth="1"/>
    <col min="10245" max="10245" width="16.5703125" style="13" customWidth="1"/>
    <col min="10246" max="10246" width="18.85546875" style="13" customWidth="1"/>
    <col min="10247" max="10247" width="18.28515625" style="13" customWidth="1"/>
    <col min="10248" max="10248" width="9.5703125" style="13" customWidth="1"/>
    <col min="10249" max="10249" width="30.140625" style="13" customWidth="1"/>
    <col min="10250" max="10250" width="33.7109375" style="13" customWidth="1"/>
    <col min="10251" max="10251" width="50.7109375" style="13" customWidth="1"/>
    <col min="10252" max="10252" width="15" style="13" bestFit="1" customWidth="1"/>
    <col min="10253" max="10253" width="14.140625" style="13" customWidth="1"/>
    <col min="10254" max="10254" width="17.140625" style="13" bestFit="1" customWidth="1"/>
    <col min="10255" max="10255" width="15.140625" style="13" bestFit="1" customWidth="1"/>
    <col min="10256" max="10256" width="17.140625" style="13" bestFit="1" customWidth="1"/>
    <col min="10257" max="10257" width="12.5703125" style="13" customWidth="1"/>
    <col min="10258" max="10258" width="19.5703125" style="13" customWidth="1"/>
    <col min="10259" max="10259" width="17.42578125" style="13" bestFit="1" customWidth="1"/>
    <col min="10260" max="10260" width="15.140625" style="13" bestFit="1" customWidth="1"/>
    <col min="10261" max="10262" width="16.140625" style="13" bestFit="1" customWidth="1"/>
    <col min="10263" max="10263" width="15.140625" style="13" bestFit="1" customWidth="1"/>
    <col min="10264" max="10264" width="11.42578125" style="13"/>
    <col min="10265" max="10265" width="17.7109375" style="13" bestFit="1" customWidth="1"/>
    <col min="10266" max="10490" width="11.42578125" style="13"/>
    <col min="10491" max="10491" width="5" style="13" bestFit="1" customWidth="1"/>
    <col min="10492" max="10492" width="13.140625" style="13" customWidth="1"/>
    <col min="10493" max="10493" width="3.85546875" style="13" bestFit="1" customWidth="1"/>
    <col min="10494" max="10494" width="13.140625" style="13" customWidth="1"/>
    <col min="10495" max="10495" width="9.28515625" style="13" bestFit="1" customWidth="1"/>
    <col min="10496" max="10496" width="7.5703125" style="13" customWidth="1"/>
    <col min="10497" max="10497" width="22.140625" style="13" customWidth="1"/>
    <col min="10498" max="10498" width="36.85546875" style="13" customWidth="1"/>
    <col min="10499" max="10499" width="22.5703125" style="13" customWidth="1"/>
    <col min="10500" max="10500" width="14" style="13" customWidth="1"/>
    <col min="10501" max="10501" width="16.5703125" style="13" customWidth="1"/>
    <col min="10502" max="10502" width="18.85546875" style="13" customWidth="1"/>
    <col min="10503" max="10503" width="18.28515625" style="13" customWidth="1"/>
    <col min="10504" max="10504" width="9.5703125" style="13" customWidth="1"/>
    <col min="10505" max="10505" width="30.140625" style="13" customWidth="1"/>
    <col min="10506" max="10506" width="33.7109375" style="13" customWidth="1"/>
    <col min="10507" max="10507" width="50.7109375" style="13" customWidth="1"/>
    <col min="10508" max="10508" width="15" style="13" bestFit="1" customWidth="1"/>
    <col min="10509" max="10509" width="14.140625" style="13" customWidth="1"/>
    <col min="10510" max="10510" width="17.140625" style="13" bestFit="1" customWidth="1"/>
    <col min="10511" max="10511" width="15.140625" style="13" bestFit="1" customWidth="1"/>
    <col min="10512" max="10512" width="17.140625" style="13" bestFit="1" customWidth="1"/>
    <col min="10513" max="10513" width="12.5703125" style="13" customWidth="1"/>
    <col min="10514" max="10514" width="19.5703125" style="13" customWidth="1"/>
    <col min="10515" max="10515" width="17.42578125" style="13" bestFit="1" customWidth="1"/>
    <col min="10516" max="10516" width="15.140625" style="13" bestFit="1" customWidth="1"/>
    <col min="10517" max="10518" width="16.140625" style="13" bestFit="1" customWidth="1"/>
    <col min="10519" max="10519" width="15.140625" style="13" bestFit="1" customWidth="1"/>
    <col min="10520" max="10520" width="11.42578125" style="13"/>
    <col min="10521" max="10521" width="17.7109375" style="13" bestFit="1" customWidth="1"/>
    <col min="10522" max="10746" width="11.42578125" style="13"/>
    <col min="10747" max="10747" width="5" style="13" bestFit="1" customWidth="1"/>
    <col min="10748" max="10748" width="13.140625" style="13" customWidth="1"/>
    <col min="10749" max="10749" width="3.85546875" style="13" bestFit="1" customWidth="1"/>
    <col min="10750" max="10750" width="13.140625" style="13" customWidth="1"/>
    <col min="10751" max="10751" width="9.28515625" style="13" bestFit="1" customWidth="1"/>
    <col min="10752" max="10752" width="7.5703125" style="13" customWidth="1"/>
    <col min="10753" max="10753" width="22.140625" style="13" customWidth="1"/>
    <col min="10754" max="10754" width="36.85546875" style="13" customWidth="1"/>
    <col min="10755" max="10755" width="22.5703125" style="13" customWidth="1"/>
    <col min="10756" max="10756" width="14" style="13" customWidth="1"/>
    <col min="10757" max="10757" width="16.5703125" style="13" customWidth="1"/>
    <col min="10758" max="10758" width="18.85546875" style="13" customWidth="1"/>
    <col min="10759" max="10759" width="18.28515625" style="13" customWidth="1"/>
    <col min="10760" max="10760" width="9.5703125" style="13" customWidth="1"/>
    <col min="10761" max="10761" width="30.140625" style="13" customWidth="1"/>
    <col min="10762" max="10762" width="33.7109375" style="13" customWidth="1"/>
    <col min="10763" max="10763" width="50.7109375" style="13" customWidth="1"/>
    <col min="10764" max="10764" width="15" style="13" bestFit="1" customWidth="1"/>
    <col min="10765" max="10765" width="14.140625" style="13" customWidth="1"/>
    <col min="10766" max="10766" width="17.140625" style="13" bestFit="1" customWidth="1"/>
    <col min="10767" max="10767" width="15.140625" style="13" bestFit="1" customWidth="1"/>
    <col min="10768" max="10768" width="17.140625" style="13" bestFit="1" customWidth="1"/>
    <col min="10769" max="10769" width="12.5703125" style="13" customWidth="1"/>
    <col min="10770" max="10770" width="19.5703125" style="13" customWidth="1"/>
    <col min="10771" max="10771" width="17.42578125" style="13" bestFit="1" customWidth="1"/>
    <col min="10772" max="10772" width="15.140625" style="13" bestFit="1" customWidth="1"/>
    <col min="10773" max="10774" width="16.140625" style="13" bestFit="1" customWidth="1"/>
    <col min="10775" max="10775" width="15.140625" style="13" bestFit="1" customWidth="1"/>
    <col min="10776" max="10776" width="11.42578125" style="13"/>
    <col min="10777" max="10777" width="17.7109375" style="13" bestFit="1" customWidth="1"/>
    <col min="10778" max="11002" width="11.42578125" style="13"/>
    <col min="11003" max="11003" width="5" style="13" bestFit="1" customWidth="1"/>
    <col min="11004" max="11004" width="13.140625" style="13" customWidth="1"/>
    <col min="11005" max="11005" width="3.85546875" style="13" bestFit="1" customWidth="1"/>
    <col min="11006" max="11006" width="13.140625" style="13" customWidth="1"/>
    <col min="11007" max="11007" width="9.28515625" style="13" bestFit="1" customWidth="1"/>
    <col min="11008" max="11008" width="7.5703125" style="13" customWidth="1"/>
    <col min="11009" max="11009" width="22.140625" style="13" customWidth="1"/>
    <col min="11010" max="11010" width="36.85546875" style="13" customWidth="1"/>
    <col min="11011" max="11011" width="22.5703125" style="13" customWidth="1"/>
    <col min="11012" max="11012" width="14" style="13" customWidth="1"/>
    <col min="11013" max="11013" width="16.5703125" style="13" customWidth="1"/>
    <col min="11014" max="11014" width="18.85546875" style="13" customWidth="1"/>
    <col min="11015" max="11015" width="18.28515625" style="13" customWidth="1"/>
    <col min="11016" max="11016" width="9.5703125" style="13" customWidth="1"/>
    <col min="11017" max="11017" width="30.140625" style="13" customWidth="1"/>
    <col min="11018" max="11018" width="33.7109375" style="13" customWidth="1"/>
    <col min="11019" max="11019" width="50.7109375" style="13" customWidth="1"/>
    <col min="11020" max="11020" width="15" style="13" bestFit="1" customWidth="1"/>
    <col min="11021" max="11021" width="14.140625" style="13" customWidth="1"/>
    <col min="11022" max="11022" width="17.140625" style="13" bestFit="1" customWidth="1"/>
    <col min="11023" max="11023" width="15.140625" style="13" bestFit="1" customWidth="1"/>
    <col min="11024" max="11024" width="17.140625" style="13" bestFit="1" customWidth="1"/>
    <col min="11025" max="11025" width="12.5703125" style="13" customWidth="1"/>
    <col min="11026" max="11026" width="19.5703125" style="13" customWidth="1"/>
    <col min="11027" max="11027" width="17.42578125" style="13" bestFit="1" customWidth="1"/>
    <col min="11028" max="11028" width="15.140625" style="13" bestFit="1" customWidth="1"/>
    <col min="11029" max="11030" width="16.140625" style="13" bestFit="1" customWidth="1"/>
    <col min="11031" max="11031" width="15.140625" style="13" bestFit="1" customWidth="1"/>
    <col min="11032" max="11032" width="11.42578125" style="13"/>
    <col min="11033" max="11033" width="17.7109375" style="13" bestFit="1" customWidth="1"/>
    <col min="11034" max="11258" width="11.42578125" style="13"/>
    <col min="11259" max="11259" width="5" style="13" bestFit="1" customWidth="1"/>
    <col min="11260" max="11260" width="13.140625" style="13" customWidth="1"/>
    <col min="11261" max="11261" width="3.85546875" style="13" bestFit="1" customWidth="1"/>
    <col min="11262" max="11262" width="13.140625" style="13" customWidth="1"/>
    <col min="11263" max="11263" width="9.28515625" style="13" bestFit="1" customWidth="1"/>
    <col min="11264" max="11264" width="7.5703125" style="13" customWidth="1"/>
    <col min="11265" max="11265" width="22.140625" style="13" customWidth="1"/>
    <col min="11266" max="11266" width="36.85546875" style="13" customWidth="1"/>
    <col min="11267" max="11267" width="22.5703125" style="13" customWidth="1"/>
    <col min="11268" max="11268" width="14" style="13" customWidth="1"/>
    <col min="11269" max="11269" width="16.5703125" style="13" customWidth="1"/>
    <col min="11270" max="11270" width="18.85546875" style="13" customWidth="1"/>
    <col min="11271" max="11271" width="18.28515625" style="13" customWidth="1"/>
    <col min="11272" max="11272" width="9.5703125" style="13" customWidth="1"/>
    <col min="11273" max="11273" width="30.140625" style="13" customWidth="1"/>
    <col min="11274" max="11274" width="33.7109375" style="13" customWidth="1"/>
    <col min="11275" max="11275" width="50.7109375" style="13" customWidth="1"/>
    <col min="11276" max="11276" width="15" style="13" bestFit="1" customWidth="1"/>
    <col min="11277" max="11277" width="14.140625" style="13" customWidth="1"/>
    <col min="11278" max="11278" width="17.140625" style="13" bestFit="1" customWidth="1"/>
    <col min="11279" max="11279" width="15.140625" style="13" bestFit="1" customWidth="1"/>
    <col min="11280" max="11280" width="17.140625" style="13" bestFit="1" customWidth="1"/>
    <col min="11281" max="11281" width="12.5703125" style="13" customWidth="1"/>
    <col min="11282" max="11282" width="19.5703125" style="13" customWidth="1"/>
    <col min="11283" max="11283" width="17.42578125" style="13" bestFit="1" customWidth="1"/>
    <col min="11284" max="11284" width="15.140625" style="13" bestFit="1" customWidth="1"/>
    <col min="11285" max="11286" width="16.140625" style="13" bestFit="1" customWidth="1"/>
    <col min="11287" max="11287" width="15.140625" style="13" bestFit="1" customWidth="1"/>
    <col min="11288" max="11288" width="11.42578125" style="13"/>
    <col min="11289" max="11289" width="17.7109375" style="13" bestFit="1" customWidth="1"/>
    <col min="11290" max="11514" width="11.42578125" style="13"/>
    <col min="11515" max="11515" width="5" style="13" bestFit="1" customWidth="1"/>
    <col min="11516" max="11516" width="13.140625" style="13" customWidth="1"/>
    <col min="11517" max="11517" width="3.85546875" style="13" bestFit="1" customWidth="1"/>
    <col min="11518" max="11518" width="13.140625" style="13" customWidth="1"/>
    <col min="11519" max="11519" width="9.28515625" style="13" bestFit="1" customWidth="1"/>
    <col min="11520" max="11520" width="7.5703125" style="13" customWidth="1"/>
    <col min="11521" max="11521" width="22.140625" style="13" customWidth="1"/>
    <col min="11522" max="11522" width="36.85546875" style="13" customWidth="1"/>
    <col min="11523" max="11523" width="22.5703125" style="13" customWidth="1"/>
    <col min="11524" max="11524" width="14" style="13" customWidth="1"/>
    <col min="11525" max="11525" width="16.5703125" style="13" customWidth="1"/>
    <col min="11526" max="11526" width="18.85546875" style="13" customWidth="1"/>
    <col min="11527" max="11527" width="18.28515625" style="13" customWidth="1"/>
    <col min="11528" max="11528" width="9.5703125" style="13" customWidth="1"/>
    <col min="11529" max="11529" width="30.140625" style="13" customWidth="1"/>
    <col min="11530" max="11530" width="33.7109375" style="13" customWidth="1"/>
    <col min="11531" max="11531" width="50.7109375" style="13" customWidth="1"/>
    <col min="11532" max="11532" width="15" style="13" bestFit="1" customWidth="1"/>
    <col min="11533" max="11533" width="14.140625" style="13" customWidth="1"/>
    <col min="11534" max="11534" width="17.140625" style="13" bestFit="1" customWidth="1"/>
    <col min="11535" max="11535" width="15.140625" style="13" bestFit="1" customWidth="1"/>
    <col min="11536" max="11536" width="17.140625" style="13" bestFit="1" customWidth="1"/>
    <col min="11537" max="11537" width="12.5703125" style="13" customWidth="1"/>
    <col min="11538" max="11538" width="19.5703125" style="13" customWidth="1"/>
    <col min="11539" max="11539" width="17.42578125" style="13" bestFit="1" customWidth="1"/>
    <col min="11540" max="11540" width="15.140625" style="13" bestFit="1" customWidth="1"/>
    <col min="11541" max="11542" width="16.140625" style="13" bestFit="1" customWidth="1"/>
    <col min="11543" max="11543" width="15.140625" style="13" bestFit="1" customWidth="1"/>
    <col min="11544" max="11544" width="11.42578125" style="13"/>
    <col min="11545" max="11545" width="17.7109375" style="13" bestFit="1" customWidth="1"/>
    <col min="11546" max="11770" width="11.42578125" style="13"/>
    <col min="11771" max="11771" width="5" style="13" bestFit="1" customWidth="1"/>
    <col min="11772" max="11772" width="13.140625" style="13" customWidth="1"/>
    <col min="11773" max="11773" width="3.85546875" style="13" bestFit="1" customWidth="1"/>
    <col min="11774" max="11774" width="13.140625" style="13" customWidth="1"/>
    <col min="11775" max="11775" width="9.28515625" style="13" bestFit="1" customWidth="1"/>
    <col min="11776" max="11776" width="7.5703125" style="13" customWidth="1"/>
    <col min="11777" max="11777" width="22.140625" style="13" customWidth="1"/>
    <col min="11778" max="11778" width="36.85546875" style="13" customWidth="1"/>
    <col min="11779" max="11779" width="22.5703125" style="13" customWidth="1"/>
    <col min="11780" max="11780" width="14" style="13" customWidth="1"/>
    <col min="11781" max="11781" width="16.5703125" style="13" customWidth="1"/>
    <col min="11782" max="11782" width="18.85546875" style="13" customWidth="1"/>
    <col min="11783" max="11783" width="18.28515625" style="13" customWidth="1"/>
    <col min="11784" max="11784" width="9.5703125" style="13" customWidth="1"/>
    <col min="11785" max="11785" width="30.140625" style="13" customWidth="1"/>
    <col min="11786" max="11786" width="33.7109375" style="13" customWidth="1"/>
    <col min="11787" max="11787" width="50.7109375" style="13" customWidth="1"/>
    <col min="11788" max="11788" width="15" style="13" bestFit="1" customWidth="1"/>
    <col min="11789" max="11789" width="14.140625" style="13" customWidth="1"/>
    <col min="11790" max="11790" width="17.140625" style="13" bestFit="1" customWidth="1"/>
    <col min="11791" max="11791" width="15.140625" style="13" bestFit="1" customWidth="1"/>
    <col min="11792" max="11792" width="17.140625" style="13" bestFit="1" customWidth="1"/>
    <col min="11793" max="11793" width="12.5703125" style="13" customWidth="1"/>
    <col min="11794" max="11794" width="19.5703125" style="13" customWidth="1"/>
    <col min="11795" max="11795" width="17.42578125" style="13" bestFit="1" customWidth="1"/>
    <col min="11796" max="11796" width="15.140625" style="13" bestFit="1" customWidth="1"/>
    <col min="11797" max="11798" width="16.140625" style="13" bestFit="1" customWidth="1"/>
    <col min="11799" max="11799" width="15.140625" style="13" bestFit="1" customWidth="1"/>
    <col min="11800" max="11800" width="11.42578125" style="13"/>
    <col min="11801" max="11801" width="17.7109375" style="13" bestFit="1" customWidth="1"/>
    <col min="11802" max="12026" width="11.42578125" style="13"/>
    <col min="12027" max="12027" width="5" style="13" bestFit="1" customWidth="1"/>
    <col min="12028" max="12028" width="13.140625" style="13" customWidth="1"/>
    <col min="12029" max="12029" width="3.85546875" style="13" bestFit="1" customWidth="1"/>
    <col min="12030" max="12030" width="13.140625" style="13" customWidth="1"/>
    <col min="12031" max="12031" width="9.28515625" style="13" bestFit="1" customWidth="1"/>
    <col min="12032" max="12032" width="7.5703125" style="13" customWidth="1"/>
    <col min="12033" max="12033" width="22.140625" style="13" customWidth="1"/>
    <col min="12034" max="12034" width="36.85546875" style="13" customWidth="1"/>
    <col min="12035" max="12035" width="22.5703125" style="13" customWidth="1"/>
    <col min="12036" max="12036" width="14" style="13" customWidth="1"/>
    <col min="12037" max="12037" width="16.5703125" style="13" customWidth="1"/>
    <col min="12038" max="12038" width="18.85546875" style="13" customWidth="1"/>
    <col min="12039" max="12039" width="18.28515625" style="13" customWidth="1"/>
    <col min="12040" max="12040" width="9.5703125" style="13" customWidth="1"/>
    <col min="12041" max="12041" width="30.140625" style="13" customWidth="1"/>
    <col min="12042" max="12042" width="33.7109375" style="13" customWidth="1"/>
    <col min="12043" max="12043" width="50.7109375" style="13" customWidth="1"/>
    <col min="12044" max="12044" width="15" style="13" bestFit="1" customWidth="1"/>
    <col min="12045" max="12045" width="14.140625" style="13" customWidth="1"/>
    <col min="12046" max="12046" width="17.140625" style="13" bestFit="1" customWidth="1"/>
    <col min="12047" max="12047" width="15.140625" style="13" bestFit="1" customWidth="1"/>
    <col min="12048" max="12048" width="17.140625" style="13" bestFit="1" customWidth="1"/>
    <col min="12049" max="12049" width="12.5703125" style="13" customWidth="1"/>
    <col min="12050" max="12050" width="19.5703125" style="13" customWidth="1"/>
    <col min="12051" max="12051" width="17.42578125" style="13" bestFit="1" customWidth="1"/>
    <col min="12052" max="12052" width="15.140625" style="13" bestFit="1" customWidth="1"/>
    <col min="12053" max="12054" width="16.140625" style="13" bestFit="1" customWidth="1"/>
    <col min="12055" max="12055" width="15.140625" style="13" bestFit="1" customWidth="1"/>
    <col min="12056" max="12056" width="11.42578125" style="13"/>
    <col min="12057" max="12057" width="17.7109375" style="13" bestFit="1" customWidth="1"/>
    <col min="12058" max="12282" width="11.42578125" style="13"/>
    <col min="12283" max="12283" width="5" style="13" bestFit="1" customWidth="1"/>
    <col min="12284" max="12284" width="13.140625" style="13" customWidth="1"/>
    <col min="12285" max="12285" width="3.85546875" style="13" bestFit="1" customWidth="1"/>
    <col min="12286" max="12286" width="13.140625" style="13" customWidth="1"/>
    <col min="12287" max="12287" width="9.28515625" style="13" bestFit="1" customWidth="1"/>
    <col min="12288" max="12288" width="7.5703125" style="13" customWidth="1"/>
    <col min="12289" max="12289" width="22.140625" style="13" customWidth="1"/>
    <col min="12290" max="12290" width="36.85546875" style="13" customWidth="1"/>
    <col min="12291" max="12291" width="22.5703125" style="13" customWidth="1"/>
    <col min="12292" max="12292" width="14" style="13" customWidth="1"/>
    <col min="12293" max="12293" width="16.5703125" style="13" customWidth="1"/>
    <col min="12294" max="12294" width="18.85546875" style="13" customWidth="1"/>
    <col min="12295" max="12295" width="18.28515625" style="13" customWidth="1"/>
    <col min="12296" max="12296" width="9.5703125" style="13" customWidth="1"/>
    <col min="12297" max="12297" width="30.140625" style="13" customWidth="1"/>
    <col min="12298" max="12298" width="33.7109375" style="13" customWidth="1"/>
    <col min="12299" max="12299" width="50.7109375" style="13" customWidth="1"/>
    <col min="12300" max="12300" width="15" style="13" bestFit="1" customWidth="1"/>
    <col min="12301" max="12301" width="14.140625" style="13" customWidth="1"/>
    <col min="12302" max="12302" width="17.140625" style="13" bestFit="1" customWidth="1"/>
    <col min="12303" max="12303" width="15.140625" style="13" bestFit="1" customWidth="1"/>
    <col min="12304" max="12304" width="17.140625" style="13" bestFit="1" customWidth="1"/>
    <col min="12305" max="12305" width="12.5703125" style="13" customWidth="1"/>
    <col min="12306" max="12306" width="19.5703125" style="13" customWidth="1"/>
    <col min="12307" max="12307" width="17.42578125" style="13" bestFit="1" customWidth="1"/>
    <col min="12308" max="12308" width="15.140625" style="13" bestFit="1" customWidth="1"/>
    <col min="12309" max="12310" width="16.140625" style="13" bestFit="1" customWidth="1"/>
    <col min="12311" max="12311" width="15.140625" style="13" bestFit="1" customWidth="1"/>
    <col min="12312" max="12312" width="11.42578125" style="13"/>
    <col min="12313" max="12313" width="17.7109375" style="13" bestFit="1" customWidth="1"/>
    <col min="12314" max="12538" width="11.42578125" style="13"/>
    <col min="12539" max="12539" width="5" style="13" bestFit="1" customWidth="1"/>
    <col min="12540" max="12540" width="13.140625" style="13" customWidth="1"/>
    <col min="12541" max="12541" width="3.85546875" style="13" bestFit="1" customWidth="1"/>
    <col min="12542" max="12542" width="13.140625" style="13" customWidth="1"/>
    <col min="12543" max="12543" width="9.28515625" style="13" bestFit="1" customWidth="1"/>
    <col min="12544" max="12544" width="7.5703125" style="13" customWidth="1"/>
    <col min="12545" max="12545" width="22.140625" style="13" customWidth="1"/>
    <col min="12546" max="12546" width="36.85546875" style="13" customWidth="1"/>
    <col min="12547" max="12547" width="22.5703125" style="13" customWidth="1"/>
    <col min="12548" max="12548" width="14" style="13" customWidth="1"/>
    <col min="12549" max="12549" width="16.5703125" style="13" customWidth="1"/>
    <col min="12550" max="12550" width="18.85546875" style="13" customWidth="1"/>
    <col min="12551" max="12551" width="18.28515625" style="13" customWidth="1"/>
    <col min="12552" max="12552" width="9.5703125" style="13" customWidth="1"/>
    <col min="12553" max="12553" width="30.140625" style="13" customWidth="1"/>
    <col min="12554" max="12554" width="33.7109375" style="13" customWidth="1"/>
    <col min="12555" max="12555" width="50.7109375" style="13" customWidth="1"/>
    <col min="12556" max="12556" width="15" style="13" bestFit="1" customWidth="1"/>
    <col min="12557" max="12557" width="14.140625" style="13" customWidth="1"/>
    <col min="12558" max="12558" width="17.140625" style="13" bestFit="1" customWidth="1"/>
    <col min="12559" max="12559" width="15.140625" style="13" bestFit="1" customWidth="1"/>
    <col min="12560" max="12560" width="17.140625" style="13" bestFit="1" customWidth="1"/>
    <col min="12561" max="12561" width="12.5703125" style="13" customWidth="1"/>
    <col min="12562" max="12562" width="19.5703125" style="13" customWidth="1"/>
    <col min="12563" max="12563" width="17.42578125" style="13" bestFit="1" customWidth="1"/>
    <col min="12564" max="12564" width="15.140625" style="13" bestFit="1" customWidth="1"/>
    <col min="12565" max="12566" width="16.140625" style="13" bestFit="1" customWidth="1"/>
    <col min="12567" max="12567" width="15.140625" style="13" bestFit="1" customWidth="1"/>
    <col min="12568" max="12568" width="11.42578125" style="13"/>
    <col min="12569" max="12569" width="17.7109375" style="13" bestFit="1" customWidth="1"/>
    <col min="12570" max="12794" width="11.42578125" style="13"/>
    <col min="12795" max="12795" width="5" style="13" bestFit="1" customWidth="1"/>
    <col min="12796" max="12796" width="13.140625" style="13" customWidth="1"/>
    <col min="12797" max="12797" width="3.85546875" style="13" bestFit="1" customWidth="1"/>
    <col min="12798" max="12798" width="13.140625" style="13" customWidth="1"/>
    <col min="12799" max="12799" width="9.28515625" style="13" bestFit="1" customWidth="1"/>
    <col min="12800" max="12800" width="7.5703125" style="13" customWidth="1"/>
    <col min="12801" max="12801" width="22.140625" style="13" customWidth="1"/>
    <col min="12802" max="12802" width="36.85546875" style="13" customWidth="1"/>
    <col min="12803" max="12803" width="22.5703125" style="13" customWidth="1"/>
    <col min="12804" max="12804" width="14" style="13" customWidth="1"/>
    <col min="12805" max="12805" width="16.5703125" style="13" customWidth="1"/>
    <col min="12806" max="12806" width="18.85546875" style="13" customWidth="1"/>
    <col min="12807" max="12807" width="18.28515625" style="13" customWidth="1"/>
    <col min="12808" max="12808" width="9.5703125" style="13" customWidth="1"/>
    <col min="12809" max="12809" width="30.140625" style="13" customWidth="1"/>
    <col min="12810" max="12810" width="33.7109375" style="13" customWidth="1"/>
    <col min="12811" max="12811" width="50.7109375" style="13" customWidth="1"/>
    <col min="12812" max="12812" width="15" style="13" bestFit="1" customWidth="1"/>
    <col min="12813" max="12813" width="14.140625" style="13" customWidth="1"/>
    <col min="12814" max="12814" width="17.140625" style="13" bestFit="1" customWidth="1"/>
    <col min="12815" max="12815" width="15.140625" style="13" bestFit="1" customWidth="1"/>
    <col min="12816" max="12816" width="17.140625" style="13" bestFit="1" customWidth="1"/>
    <col min="12817" max="12817" width="12.5703125" style="13" customWidth="1"/>
    <col min="12818" max="12818" width="19.5703125" style="13" customWidth="1"/>
    <col min="12819" max="12819" width="17.42578125" style="13" bestFit="1" customWidth="1"/>
    <col min="12820" max="12820" width="15.140625" style="13" bestFit="1" customWidth="1"/>
    <col min="12821" max="12822" width="16.140625" style="13" bestFit="1" customWidth="1"/>
    <col min="12823" max="12823" width="15.140625" style="13" bestFit="1" customWidth="1"/>
    <col min="12824" max="12824" width="11.42578125" style="13"/>
    <col min="12825" max="12825" width="17.7109375" style="13" bestFit="1" customWidth="1"/>
    <col min="12826" max="13050" width="11.42578125" style="13"/>
    <col min="13051" max="13051" width="5" style="13" bestFit="1" customWidth="1"/>
    <col min="13052" max="13052" width="13.140625" style="13" customWidth="1"/>
    <col min="13053" max="13053" width="3.85546875" style="13" bestFit="1" customWidth="1"/>
    <col min="13054" max="13054" width="13.140625" style="13" customWidth="1"/>
    <col min="13055" max="13055" width="9.28515625" style="13" bestFit="1" customWidth="1"/>
    <col min="13056" max="13056" width="7.5703125" style="13" customWidth="1"/>
    <col min="13057" max="13057" width="22.140625" style="13" customWidth="1"/>
    <col min="13058" max="13058" width="36.85546875" style="13" customWidth="1"/>
    <col min="13059" max="13059" width="22.5703125" style="13" customWidth="1"/>
    <col min="13060" max="13060" width="14" style="13" customWidth="1"/>
    <col min="13061" max="13061" width="16.5703125" style="13" customWidth="1"/>
    <col min="13062" max="13062" width="18.85546875" style="13" customWidth="1"/>
    <col min="13063" max="13063" width="18.28515625" style="13" customWidth="1"/>
    <col min="13064" max="13064" width="9.5703125" style="13" customWidth="1"/>
    <col min="13065" max="13065" width="30.140625" style="13" customWidth="1"/>
    <col min="13066" max="13066" width="33.7109375" style="13" customWidth="1"/>
    <col min="13067" max="13067" width="50.7109375" style="13" customWidth="1"/>
    <col min="13068" max="13068" width="15" style="13" bestFit="1" customWidth="1"/>
    <col min="13069" max="13069" width="14.140625" style="13" customWidth="1"/>
    <col min="13070" max="13070" width="17.140625" style="13" bestFit="1" customWidth="1"/>
    <col min="13071" max="13071" width="15.140625" style="13" bestFit="1" customWidth="1"/>
    <col min="13072" max="13072" width="17.140625" style="13" bestFit="1" customWidth="1"/>
    <col min="13073" max="13073" width="12.5703125" style="13" customWidth="1"/>
    <col min="13074" max="13074" width="19.5703125" style="13" customWidth="1"/>
    <col min="13075" max="13075" width="17.42578125" style="13" bestFit="1" customWidth="1"/>
    <col min="13076" max="13076" width="15.140625" style="13" bestFit="1" customWidth="1"/>
    <col min="13077" max="13078" width="16.140625" style="13" bestFit="1" customWidth="1"/>
    <col min="13079" max="13079" width="15.140625" style="13" bestFit="1" customWidth="1"/>
    <col min="13080" max="13080" width="11.42578125" style="13"/>
    <col min="13081" max="13081" width="17.7109375" style="13" bestFit="1" customWidth="1"/>
    <col min="13082" max="13306" width="11.42578125" style="13"/>
    <col min="13307" max="13307" width="5" style="13" bestFit="1" customWidth="1"/>
    <col min="13308" max="13308" width="13.140625" style="13" customWidth="1"/>
    <col min="13309" max="13309" width="3.85546875" style="13" bestFit="1" customWidth="1"/>
    <col min="13310" max="13310" width="13.140625" style="13" customWidth="1"/>
    <col min="13311" max="13311" width="9.28515625" style="13" bestFit="1" customWidth="1"/>
    <col min="13312" max="13312" width="7.5703125" style="13" customWidth="1"/>
    <col min="13313" max="13313" width="22.140625" style="13" customWidth="1"/>
    <col min="13314" max="13314" width="36.85546875" style="13" customWidth="1"/>
    <col min="13315" max="13315" width="22.5703125" style="13" customWidth="1"/>
    <col min="13316" max="13316" width="14" style="13" customWidth="1"/>
    <col min="13317" max="13317" width="16.5703125" style="13" customWidth="1"/>
    <col min="13318" max="13318" width="18.85546875" style="13" customWidth="1"/>
    <col min="13319" max="13319" width="18.28515625" style="13" customWidth="1"/>
    <col min="13320" max="13320" width="9.5703125" style="13" customWidth="1"/>
    <col min="13321" max="13321" width="30.140625" style="13" customWidth="1"/>
    <col min="13322" max="13322" width="33.7109375" style="13" customWidth="1"/>
    <col min="13323" max="13323" width="50.7109375" style="13" customWidth="1"/>
    <col min="13324" max="13324" width="15" style="13" bestFit="1" customWidth="1"/>
    <col min="13325" max="13325" width="14.140625" style="13" customWidth="1"/>
    <col min="13326" max="13326" width="17.140625" style="13" bestFit="1" customWidth="1"/>
    <col min="13327" max="13327" width="15.140625" style="13" bestFit="1" customWidth="1"/>
    <col min="13328" max="13328" width="17.140625" style="13" bestFit="1" customWidth="1"/>
    <col min="13329" max="13329" width="12.5703125" style="13" customWidth="1"/>
    <col min="13330" max="13330" width="19.5703125" style="13" customWidth="1"/>
    <col min="13331" max="13331" width="17.42578125" style="13" bestFit="1" customWidth="1"/>
    <col min="13332" max="13332" width="15.140625" style="13" bestFit="1" customWidth="1"/>
    <col min="13333" max="13334" width="16.140625" style="13" bestFit="1" customWidth="1"/>
    <col min="13335" max="13335" width="15.140625" style="13" bestFit="1" customWidth="1"/>
    <col min="13336" max="13336" width="11.42578125" style="13"/>
    <col min="13337" max="13337" width="17.7109375" style="13" bestFit="1" customWidth="1"/>
    <col min="13338" max="13562" width="11.42578125" style="13"/>
    <col min="13563" max="13563" width="5" style="13" bestFit="1" customWidth="1"/>
    <col min="13564" max="13564" width="13.140625" style="13" customWidth="1"/>
    <col min="13565" max="13565" width="3.85546875" style="13" bestFit="1" customWidth="1"/>
    <col min="13566" max="13566" width="13.140625" style="13" customWidth="1"/>
    <col min="13567" max="13567" width="9.28515625" style="13" bestFit="1" customWidth="1"/>
    <col min="13568" max="13568" width="7.5703125" style="13" customWidth="1"/>
    <col min="13569" max="13569" width="22.140625" style="13" customWidth="1"/>
    <col min="13570" max="13570" width="36.85546875" style="13" customWidth="1"/>
    <col min="13571" max="13571" width="22.5703125" style="13" customWidth="1"/>
    <col min="13572" max="13572" width="14" style="13" customWidth="1"/>
    <col min="13573" max="13573" width="16.5703125" style="13" customWidth="1"/>
    <col min="13574" max="13574" width="18.85546875" style="13" customWidth="1"/>
    <col min="13575" max="13575" width="18.28515625" style="13" customWidth="1"/>
    <col min="13576" max="13576" width="9.5703125" style="13" customWidth="1"/>
    <col min="13577" max="13577" width="30.140625" style="13" customWidth="1"/>
    <col min="13578" max="13578" width="33.7109375" style="13" customWidth="1"/>
    <col min="13579" max="13579" width="50.7109375" style="13" customWidth="1"/>
    <col min="13580" max="13580" width="15" style="13" bestFit="1" customWidth="1"/>
    <col min="13581" max="13581" width="14.140625" style="13" customWidth="1"/>
    <col min="13582" max="13582" width="17.140625" style="13" bestFit="1" customWidth="1"/>
    <col min="13583" max="13583" width="15.140625" style="13" bestFit="1" customWidth="1"/>
    <col min="13584" max="13584" width="17.140625" style="13" bestFit="1" customWidth="1"/>
    <col min="13585" max="13585" width="12.5703125" style="13" customWidth="1"/>
    <col min="13586" max="13586" width="19.5703125" style="13" customWidth="1"/>
    <col min="13587" max="13587" width="17.42578125" style="13" bestFit="1" customWidth="1"/>
    <col min="13588" max="13588" width="15.140625" style="13" bestFit="1" customWidth="1"/>
    <col min="13589" max="13590" width="16.140625" style="13" bestFit="1" customWidth="1"/>
    <col min="13591" max="13591" width="15.140625" style="13" bestFit="1" customWidth="1"/>
    <col min="13592" max="13592" width="11.42578125" style="13"/>
    <col min="13593" max="13593" width="17.7109375" style="13" bestFit="1" customWidth="1"/>
    <col min="13594" max="13818" width="11.42578125" style="13"/>
    <col min="13819" max="13819" width="5" style="13" bestFit="1" customWidth="1"/>
    <col min="13820" max="13820" width="13.140625" style="13" customWidth="1"/>
    <col min="13821" max="13821" width="3.85546875" style="13" bestFit="1" customWidth="1"/>
    <col min="13822" max="13822" width="13.140625" style="13" customWidth="1"/>
    <col min="13823" max="13823" width="9.28515625" style="13" bestFit="1" customWidth="1"/>
    <col min="13824" max="13824" width="7.5703125" style="13" customWidth="1"/>
    <col min="13825" max="13825" width="22.140625" style="13" customWidth="1"/>
    <col min="13826" max="13826" width="36.85546875" style="13" customWidth="1"/>
    <col min="13827" max="13827" width="22.5703125" style="13" customWidth="1"/>
    <col min="13828" max="13828" width="14" style="13" customWidth="1"/>
    <col min="13829" max="13829" width="16.5703125" style="13" customWidth="1"/>
    <col min="13830" max="13830" width="18.85546875" style="13" customWidth="1"/>
    <col min="13831" max="13831" width="18.28515625" style="13" customWidth="1"/>
    <col min="13832" max="13832" width="9.5703125" style="13" customWidth="1"/>
    <col min="13833" max="13833" width="30.140625" style="13" customWidth="1"/>
    <col min="13834" max="13834" width="33.7109375" style="13" customWidth="1"/>
    <col min="13835" max="13835" width="50.7109375" style="13" customWidth="1"/>
    <col min="13836" max="13836" width="15" style="13" bestFit="1" customWidth="1"/>
    <col min="13837" max="13837" width="14.140625" style="13" customWidth="1"/>
    <col min="13838" max="13838" width="17.140625" style="13" bestFit="1" customWidth="1"/>
    <col min="13839" max="13839" width="15.140625" style="13" bestFit="1" customWidth="1"/>
    <col min="13840" max="13840" width="17.140625" style="13" bestFit="1" customWidth="1"/>
    <col min="13841" max="13841" width="12.5703125" style="13" customWidth="1"/>
    <col min="13842" max="13842" width="19.5703125" style="13" customWidth="1"/>
    <col min="13843" max="13843" width="17.42578125" style="13" bestFit="1" customWidth="1"/>
    <col min="13844" max="13844" width="15.140625" style="13" bestFit="1" customWidth="1"/>
    <col min="13845" max="13846" width="16.140625" style="13" bestFit="1" customWidth="1"/>
    <col min="13847" max="13847" width="15.140625" style="13" bestFit="1" customWidth="1"/>
    <col min="13848" max="13848" width="11.42578125" style="13"/>
    <col min="13849" max="13849" width="17.7109375" style="13" bestFit="1" customWidth="1"/>
    <col min="13850" max="14074" width="11.42578125" style="13"/>
    <col min="14075" max="14075" width="5" style="13" bestFit="1" customWidth="1"/>
    <col min="14076" max="14076" width="13.140625" style="13" customWidth="1"/>
    <col min="14077" max="14077" width="3.85546875" style="13" bestFit="1" customWidth="1"/>
    <col min="14078" max="14078" width="13.140625" style="13" customWidth="1"/>
    <col min="14079" max="14079" width="9.28515625" style="13" bestFit="1" customWidth="1"/>
    <col min="14080" max="14080" width="7.5703125" style="13" customWidth="1"/>
    <col min="14081" max="14081" width="22.140625" style="13" customWidth="1"/>
    <col min="14082" max="14082" width="36.85546875" style="13" customWidth="1"/>
    <col min="14083" max="14083" width="22.5703125" style="13" customWidth="1"/>
    <col min="14084" max="14084" width="14" style="13" customWidth="1"/>
    <col min="14085" max="14085" width="16.5703125" style="13" customWidth="1"/>
    <col min="14086" max="14086" width="18.85546875" style="13" customWidth="1"/>
    <col min="14087" max="14087" width="18.28515625" style="13" customWidth="1"/>
    <col min="14088" max="14088" width="9.5703125" style="13" customWidth="1"/>
    <col min="14089" max="14089" width="30.140625" style="13" customWidth="1"/>
    <col min="14090" max="14090" width="33.7109375" style="13" customWidth="1"/>
    <col min="14091" max="14091" width="50.7109375" style="13" customWidth="1"/>
    <col min="14092" max="14092" width="15" style="13" bestFit="1" customWidth="1"/>
    <col min="14093" max="14093" width="14.140625" style="13" customWidth="1"/>
    <col min="14094" max="14094" width="17.140625" style="13" bestFit="1" customWidth="1"/>
    <col min="14095" max="14095" width="15.140625" style="13" bestFit="1" customWidth="1"/>
    <col min="14096" max="14096" width="17.140625" style="13" bestFit="1" customWidth="1"/>
    <col min="14097" max="14097" width="12.5703125" style="13" customWidth="1"/>
    <col min="14098" max="14098" width="19.5703125" style="13" customWidth="1"/>
    <col min="14099" max="14099" width="17.42578125" style="13" bestFit="1" customWidth="1"/>
    <col min="14100" max="14100" width="15.140625" style="13" bestFit="1" customWidth="1"/>
    <col min="14101" max="14102" width="16.140625" style="13" bestFit="1" customWidth="1"/>
    <col min="14103" max="14103" width="15.140625" style="13" bestFit="1" customWidth="1"/>
    <col min="14104" max="14104" width="11.42578125" style="13"/>
    <col min="14105" max="14105" width="17.7109375" style="13" bestFit="1" customWidth="1"/>
    <col min="14106" max="14330" width="11.42578125" style="13"/>
    <col min="14331" max="14331" width="5" style="13" bestFit="1" customWidth="1"/>
    <col min="14332" max="14332" width="13.140625" style="13" customWidth="1"/>
    <col min="14333" max="14333" width="3.85546875" style="13" bestFit="1" customWidth="1"/>
    <col min="14334" max="14334" width="13.140625" style="13" customWidth="1"/>
    <col min="14335" max="14335" width="9.28515625" style="13" bestFit="1" customWidth="1"/>
    <col min="14336" max="14336" width="7.5703125" style="13" customWidth="1"/>
    <col min="14337" max="14337" width="22.140625" style="13" customWidth="1"/>
    <col min="14338" max="14338" width="36.85546875" style="13" customWidth="1"/>
    <col min="14339" max="14339" width="22.5703125" style="13" customWidth="1"/>
    <col min="14340" max="14340" width="14" style="13" customWidth="1"/>
    <col min="14341" max="14341" width="16.5703125" style="13" customWidth="1"/>
    <col min="14342" max="14342" width="18.85546875" style="13" customWidth="1"/>
    <col min="14343" max="14343" width="18.28515625" style="13" customWidth="1"/>
    <col min="14344" max="14344" width="9.5703125" style="13" customWidth="1"/>
    <col min="14345" max="14345" width="30.140625" style="13" customWidth="1"/>
    <col min="14346" max="14346" width="33.7109375" style="13" customWidth="1"/>
    <col min="14347" max="14347" width="50.7109375" style="13" customWidth="1"/>
    <col min="14348" max="14348" width="15" style="13" bestFit="1" customWidth="1"/>
    <col min="14349" max="14349" width="14.140625" style="13" customWidth="1"/>
    <col min="14350" max="14350" width="17.140625" style="13" bestFit="1" customWidth="1"/>
    <col min="14351" max="14351" width="15.140625" style="13" bestFit="1" customWidth="1"/>
    <col min="14352" max="14352" width="17.140625" style="13" bestFit="1" customWidth="1"/>
    <col min="14353" max="14353" width="12.5703125" style="13" customWidth="1"/>
    <col min="14354" max="14354" width="19.5703125" style="13" customWidth="1"/>
    <col min="14355" max="14355" width="17.42578125" style="13" bestFit="1" customWidth="1"/>
    <col min="14356" max="14356" width="15.140625" style="13" bestFit="1" customWidth="1"/>
    <col min="14357" max="14358" width="16.140625" style="13" bestFit="1" customWidth="1"/>
    <col min="14359" max="14359" width="15.140625" style="13" bestFit="1" customWidth="1"/>
    <col min="14360" max="14360" width="11.42578125" style="13"/>
    <col min="14361" max="14361" width="17.7109375" style="13" bestFit="1" customWidth="1"/>
    <col min="14362" max="14586" width="11.42578125" style="13"/>
    <col min="14587" max="14587" width="5" style="13" bestFit="1" customWidth="1"/>
    <col min="14588" max="14588" width="13.140625" style="13" customWidth="1"/>
    <col min="14589" max="14589" width="3.85546875" style="13" bestFit="1" customWidth="1"/>
    <col min="14590" max="14590" width="13.140625" style="13" customWidth="1"/>
    <col min="14591" max="14591" width="9.28515625" style="13" bestFit="1" customWidth="1"/>
    <col min="14592" max="14592" width="7.5703125" style="13" customWidth="1"/>
    <col min="14593" max="14593" width="22.140625" style="13" customWidth="1"/>
    <col min="14594" max="14594" width="36.85546875" style="13" customWidth="1"/>
    <col min="14595" max="14595" width="22.5703125" style="13" customWidth="1"/>
    <col min="14596" max="14596" width="14" style="13" customWidth="1"/>
    <col min="14597" max="14597" width="16.5703125" style="13" customWidth="1"/>
    <col min="14598" max="14598" width="18.85546875" style="13" customWidth="1"/>
    <col min="14599" max="14599" width="18.28515625" style="13" customWidth="1"/>
    <col min="14600" max="14600" width="9.5703125" style="13" customWidth="1"/>
    <col min="14601" max="14601" width="30.140625" style="13" customWidth="1"/>
    <col min="14602" max="14602" width="33.7109375" style="13" customWidth="1"/>
    <col min="14603" max="14603" width="50.7109375" style="13" customWidth="1"/>
    <col min="14604" max="14604" width="15" style="13" bestFit="1" customWidth="1"/>
    <col min="14605" max="14605" width="14.140625" style="13" customWidth="1"/>
    <col min="14606" max="14606" width="17.140625" style="13" bestFit="1" customWidth="1"/>
    <col min="14607" max="14607" width="15.140625" style="13" bestFit="1" customWidth="1"/>
    <col min="14608" max="14608" width="17.140625" style="13" bestFit="1" customWidth="1"/>
    <col min="14609" max="14609" width="12.5703125" style="13" customWidth="1"/>
    <col min="14610" max="14610" width="19.5703125" style="13" customWidth="1"/>
    <col min="14611" max="14611" width="17.42578125" style="13" bestFit="1" customWidth="1"/>
    <col min="14612" max="14612" width="15.140625" style="13" bestFit="1" customWidth="1"/>
    <col min="14613" max="14614" width="16.140625" style="13" bestFit="1" customWidth="1"/>
    <col min="14615" max="14615" width="15.140625" style="13" bestFit="1" customWidth="1"/>
    <col min="14616" max="14616" width="11.42578125" style="13"/>
    <col min="14617" max="14617" width="17.7109375" style="13" bestFit="1" customWidth="1"/>
    <col min="14618" max="14842" width="11.42578125" style="13"/>
    <col min="14843" max="14843" width="5" style="13" bestFit="1" customWidth="1"/>
    <col min="14844" max="14844" width="13.140625" style="13" customWidth="1"/>
    <col min="14845" max="14845" width="3.85546875" style="13" bestFit="1" customWidth="1"/>
    <col min="14846" max="14846" width="13.140625" style="13" customWidth="1"/>
    <col min="14847" max="14847" width="9.28515625" style="13" bestFit="1" customWidth="1"/>
    <col min="14848" max="14848" width="7.5703125" style="13" customWidth="1"/>
    <col min="14849" max="14849" width="22.140625" style="13" customWidth="1"/>
    <col min="14850" max="14850" width="36.85546875" style="13" customWidth="1"/>
    <col min="14851" max="14851" width="22.5703125" style="13" customWidth="1"/>
    <col min="14852" max="14852" width="14" style="13" customWidth="1"/>
    <col min="14853" max="14853" width="16.5703125" style="13" customWidth="1"/>
    <col min="14854" max="14854" width="18.85546875" style="13" customWidth="1"/>
    <col min="14855" max="14855" width="18.28515625" style="13" customWidth="1"/>
    <col min="14856" max="14856" width="9.5703125" style="13" customWidth="1"/>
    <col min="14857" max="14857" width="30.140625" style="13" customWidth="1"/>
    <col min="14858" max="14858" width="33.7109375" style="13" customWidth="1"/>
    <col min="14859" max="14859" width="50.7109375" style="13" customWidth="1"/>
    <col min="14860" max="14860" width="15" style="13" bestFit="1" customWidth="1"/>
    <col min="14861" max="14861" width="14.140625" style="13" customWidth="1"/>
    <col min="14862" max="14862" width="17.140625" style="13" bestFit="1" customWidth="1"/>
    <col min="14863" max="14863" width="15.140625" style="13" bestFit="1" customWidth="1"/>
    <col min="14864" max="14864" width="17.140625" style="13" bestFit="1" customWidth="1"/>
    <col min="14865" max="14865" width="12.5703125" style="13" customWidth="1"/>
    <col min="14866" max="14866" width="19.5703125" style="13" customWidth="1"/>
    <col min="14867" max="14867" width="17.42578125" style="13" bestFit="1" customWidth="1"/>
    <col min="14868" max="14868" width="15.140625" style="13" bestFit="1" customWidth="1"/>
    <col min="14869" max="14870" width="16.140625" style="13" bestFit="1" customWidth="1"/>
    <col min="14871" max="14871" width="15.140625" style="13" bestFit="1" customWidth="1"/>
    <col min="14872" max="14872" width="11.42578125" style="13"/>
    <col min="14873" max="14873" width="17.7109375" style="13" bestFit="1" customWidth="1"/>
    <col min="14874" max="15098" width="11.42578125" style="13"/>
    <col min="15099" max="15099" width="5" style="13" bestFit="1" customWidth="1"/>
    <col min="15100" max="15100" width="13.140625" style="13" customWidth="1"/>
    <col min="15101" max="15101" width="3.85546875" style="13" bestFit="1" customWidth="1"/>
    <col min="15102" max="15102" width="13.140625" style="13" customWidth="1"/>
    <col min="15103" max="15103" width="9.28515625" style="13" bestFit="1" customWidth="1"/>
    <col min="15104" max="15104" width="7.5703125" style="13" customWidth="1"/>
    <col min="15105" max="15105" width="22.140625" style="13" customWidth="1"/>
    <col min="15106" max="15106" width="36.85546875" style="13" customWidth="1"/>
    <col min="15107" max="15107" width="22.5703125" style="13" customWidth="1"/>
    <col min="15108" max="15108" width="14" style="13" customWidth="1"/>
    <col min="15109" max="15109" width="16.5703125" style="13" customWidth="1"/>
    <col min="15110" max="15110" width="18.85546875" style="13" customWidth="1"/>
    <col min="15111" max="15111" width="18.28515625" style="13" customWidth="1"/>
    <col min="15112" max="15112" width="9.5703125" style="13" customWidth="1"/>
    <col min="15113" max="15113" width="30.140625" style="13" customWidth="1"/>
    <col min="15114" max="15114" width="33.7109375" style="13" customWidth="1"/>
    <col min="15115" max="15115" width="50.7109375" style="13" customWidth="1"/>
    <col min="15116" max="15116" width="15" style="13" bestFit="1" customWidth="1"/>
    <col min="15117" max="15117" width="14.140625" style="13" customWidth="1"/>
    <col min="15118" max="15118" width="17.140625" style="13" bestFit="1" customWidth="1"/>
    <col min="15119" max="15119" width="15.140625" style="13" bestFit="1" customWidth="1"/>
    <col min="15120" max="15120" width="17.140625" style="13" bestFit="1" customWidth="1"/>
    <col min="15121" max="15121" width="12.5703125" style="13" customWidth="1"/>
    <col min="15122" max="15122" width="19.5703125" style="13" customWidth="1"/>
    <col min="15123" max="15123" width="17.42578125" style="13" bestFit="1" customWidth="1"/>
    <col min="15124" max="15124" width="15.140625" style="13" bestFit="1" customWidth="1"/>
    <col min="15125" max="15126" width="16.140625" style="13" bestFit="1" customWidth="1"/>
    <col min="15127" max="15127" width="15.140625" style="13" bestFit="1" customWidth="1"/>
    <col min="15128" max="15128" width="11.42578125" style="13"/>
    <col min="15129" max="15129" width="17.7109375" style="13" bestFit="1" customWidth="1"/>
    <col min="15130" max="15354" width="11.42578125" style="13"/>
    <col min="15355" max="15355" width="5" style="13" bestFit="1" customWidth="1"/>
    <col min="15356" max="15356" width="13.140625" style="13" customWidth="1"/>
    <col min="15357" max="15357" width="3.85546875" style="13" bestFit="1" customWidth="1"/>
    <col min="15358" max="15358" width="13.140625" style="13" customWidth="1"/>
    <col min="15359" max="15359" width="9.28515625" style="13" bestFit="1" customWidth="1"/>
    <col min="15360" max="15360" width="7.5703125" style="13" customWidth="1"/>
    <col min="15361" max="15361" width="22.140625" style="13" customWidth="1"/>
    <col min="15362" max="15362" width="36.85546875" style="13" customWidth="1"/>
    <col min="15363" max="15363" width="22.5703125" style="13" customWidth="1"/>
    <col min="15364" max="15364" width="14" style="13" customWidth="1"/>
    <col min="15365" max="15365" width="16.5703125" style="13" customWidth="1"/>
    <col min="15366" max="15366" width="18.85546875" style="13" customWidth="1"/>
    <col min="15367" max="15367" width="18.28515625" style="13" customWidth="1"/>
    <col min="15368" max="15368" width="9.5703125" style="13" customWidth="1"/>
    <col min="15369" max="15369" width="30.140625" style="13" customWidth="1"/>
    <col min="15370" max="15370" width="33.7109375" style="13" customWidth="1"/>
    <col min="15371" max="15371" width="50.7109375" style="13" customWidth="1"/>
    <col min="15372" max="15372" width="15" style="13" bestFit="1" customWidth="1"/>
    <col min="15373" max="15373" width="14.140625" style="13" customWidth="1"/>
    <col min="15374" max="15374" width="17.140625" style="13" bestFit="1" customWidth="1"/>
    <col min="15375" max="15375" width="15.140625" style="13" bestFit="1" customWidth="1"/>
    <col min="15376" max="15376" width="17.140625" style="13" bestFit="1" customWidth="1"/>
    <col min="15377" max="15377" width="12.5703125" style="13" customWidth="1"/>
    <col min="15378" max="15378" width="19.5703125" style="13" customWidth="1"/>
    <col min="15379" max="15379" width="17.42578125" style="13" bestFit="1" customWidth="1"/>
    <col min="15380" max="15380" width="15.140625" style="13" bestFit="1" customWidth="1"/>
    <col min="15381" max="15382" width="16.140625" style="13" bestFit="1" customWidth="1"/>
    <col min="15383" max="15383" width="15.140625" style="13" bestFit="1" customWidth="1"/>
    <col min="15384" max="15384" width="11.42578125" style="13"/>
    <col min="15385" max="15385" width="17.7109375" style="13" bestFit="1" customWidth="1"/>
    <col min="15386" max="15610" width="11.42578125" style="13"/>
    <col min="15611" max="15611" width="5" style="13" bestFit="1" customWidth="1"/>
    <col min="15612" max="15612" width="13.140625" style="13" customWidth="1"/>
    <col min="15613" max="15613" width="3.85546875" style="13" bestFit="1" customWidth="1"/>
    <col min="15614" max="15614" width="13.140625" style="13" customWidth="1"/>
    <col min="15615" max="15615" width="9.28515625" style="13" bestFit="1" customWidth="1"/>
    <col min="15616" max="15616" width="7.5703125" style="13" customWidth="1"/>
    <col min="15617" max="15617" width="22.140625" style="13" customWidth="1"/>
    <col min="15618" max="15618" width="36.85546875" style="13" customWidth="1"/>
    <col min="15619" max="15619" width="22.5703125" style="13" customWidth="1"/>
    <col min="15620" max="15620" width="14" style="13" customWidth="1"/>
    <col min="15621" max="15621" width="16.5703125" style="13" customWidth="1"/>
    <col min="15622" max="15622" width="18.85546875" style="13" customWidth="1"/>
    <col min="15623" max="15623" width="18.28515625" style="13" customWidth="1"/>
    <col min="15624" max="15624" width="9.5703125" style="13" customWidth="1"/>
    <col min="15625" max="15625" width="30.140625" style="13" customWidth="1"/>
    <col min="15626" max="15626" width="33.7109375" style="13" customWidth="1"/>
    <col min="15627" max="15627" width="50.7109375" style="13" customWidth="1"/>
    <col min="15628" max="15628" width="15" style="13" bestFit="1" customWidth="1"/>
    <col min="15629" max="15629" width="14.140625" style="13" customWidth="1"/>
    <col min="15630" max="15630" width="17.140625" style="13" bestFit="1" customWidth="1"/>
    <col min="15631" max="15631" width="15.140625" style="13" bestFit="1" customWidth="1"/>
    <col min="15632" max="15632" width="17.140625" style="13" bestFit="1" customWidth="1"/>
    <col min="15633" max="15633" width="12.5703125" style="13" customWidth="1"/>
    <col min="15634" max="15634" width="19.5703125" style="13" customWidth="1"/>
    <col min="15635" max="15635" width="17.42578125" style="13" bestFit="1" customWidth="1"/>
    <col min="15636" max="15636" width="15.140625" style="13" bestFit="1" customWidth="1"/>
    <col min="15637" max="15638" width="16.140625" style="13" bestFit="1" customWidth="1"/>
    <col min="15639" max="15639" width="15.140625" style="13" bestFit="1" customWidth="1"/>
    <col min="15640" max="15640" width="11.42578125" style="13"/>
    <col min="15641" max="15641" width="17.7109375" style="13" bestFit="1" customWidth="1"/>
    <col min="15642" max="15866" width="11.42578125" style="13"/>
    <col min="15867" max="15867" width="5" style="13" bestFit="1" customWidth="1"/>
    <col min="15868" max="15868" width="13.140625" style="13" customWidth="1"/>
    <col min="15869" max="15869" width="3.85546875" style="13" bestFit="1" customWidth="1"/>
    <col min="15870" max="15870" width="13.140625" style="13" customWidth="1"/>
    <col min="15871" max="15871" width="9.28515625" style="13" bestFit="1" customWidth="1"/>
    <col min="15872" max="15872" width="7.5703125" style="13" customWidth="1"/>
    <col min="15873" max="15873" width="22.140625" style="13" customWidth="1"/>
    <col min="15874" max="15874" width="36.85546875" style="13" customWidth="1"/>
    <col min="15875" max="15875" width="22.5703125" style="13" customWidth="1"/>
    <col min="15876" max="15876" width="14" style="13" customWidth="1"/>
    <col min="15877" max="15877" width="16.5703125" style="13" customWidth="1"/>
    <col min="15878" max="15878" width="18.85546875" style="13" customWidth="1"/>
    <col min="15879" max="15879" width="18.28515625" style="13" customWidth="1"/>
    <col min="15880" max="15880" width="9.5703125" style="13" customWidth="1"/>
    <col min="15881" max="15881" width="30.140625" style="13" customWidth="1"/>
    <col min="15882" max="15882" width="33.7109375" style="13" customWidth="1"/>
    <col min="15883" max="15883" width="50.7109375" style="13" customWidth="1"/>
    <col min="15884" max="15884" width="15" style="13" bestFit="1" customWidth="1"/>
    <col min="15885" max="15885" width="14.140625" style="13" customWidth="1"/>
    <col min="15886" max="15886" width="17.140625" style="13" bestFit="1" customWidth="1"/>
    <col min="15887" max="15887" width="15.140625" style="13" bestFit="1" customWidth="1"/>
    <col min="15888" max="15888" width="17.140625" style="13" bestFit="1" customWidth="1"/>
    <col min="15889" max="15889" width="12.5703125" style="13" customWidth="1"/>
    <col min="15890" max="15890" width="19.5703125" style="13" customWidth="1"/>
    <col min="15891" max="15891" width="17.42578125" style="13" bestFit="1" customWidth="1"/>
    <col min="15892" max="15892" width="15.140625" style="13" bestFit="1" customWidth="1"/>
    <col min="15893" max="15894" width="16.140625" style="13" bestFit="1" customWidth="1"/>
    <col min="15895" max="15895" width="15.140625" style="13" bestFit="1" customWidth="1"/>
    <col min="15896" max="15896" width="11.42578125" style="13"/>
    <col min="15897" max="15897" width="17.7109375" style="13" bestFit="1" customWidth="1"/>
    <col min="15898" max="16122" width="11.42578125" style="13"/>
    <col min="16123" max="16123" width="5" style="13" bestFit="1" customWidth="1"/>
    <col min="16124" max="16124" width="13.140625" style="13" customWidth="1"/>
    <col min="16125" max="16125" width="3.85546875" style="13" bestFit="1" customWidth="1"/>
    <col min="16126" max="16126" width="13.140625" style="13" customWidth="1"/>
    <col min="16127" max="16127" width="9.28515625" style="13" bestFit="1" customWidth="1"/>
    <col min="16128" max="16128" width="7.5703125" style="13" customWidth="1"/>
    <col min="16129" max="16129" width="22.140625" style="13" customWidth="1"/>
    <col min="16130" max="16130" width="36.85546875" style="13" customWidth="1"/>
    <col min="16131" max="16131" width="22.5703125" style="13" customWidth="1"/>
    <col min="16132" max="16132" width="14" style="13" customWidth="1"/>
    <col min="16133" max="16133" width="16.5703125" style="13" customWidth="1"/>
    <col min="16134" max="16134" width="18.85546875" style="13" customWidth="1"/>
    <col min="16135" max="16135" width="18.28515625" style="13" customWidth="1"/>
    <col min="16136" max="16136" width="9.5703125" style="13" customWidth="1"/>
    <col min="16137" max="16137" width="30.140625" style="13" customWidth="1"/>
    <col min="16138" max="16138" width="33.7109375" style="13" customWidth="1"/>
    <col min="16139" max="16139" width="50.7109375" style="13" customWidth="1"/>
    <col min="16140" max="16140" width="15" style="13" bestFit="1" customWidth="1"/>
    <col min="16141" max="16141" width="14.140625" style="13" customWidth="1"/>
    <col min="16142" max="16142" width="17.140625" style="13" bestFit="1" customWidth="1"/>
    <col min="16143" max="16143" width="15.140625" style="13" bestFit="1" customWidth="1"/>
    <col min="16144" max="16144" width="17.140625" style="13" bestFit="1" customWidth="1"/>
    <col min="16145" max="16145" width="12.5703125" style="13" customWidth="1"/>
    <col min="16146" max="16146" width="19.5703125" style="13" customWidth="1"/>
    <col min="16147" max="16147" width="17.42578125" style="13" bestFit="1" customWidth="1"/>
    <col min="16148" max="16148" width="15.140625" style="13" bestFit="1" customWidth="1"/>
    <col min="16149" max="16150" width="16.140625" style="13" bestFit="1" customWidth="1"/>
    <col min="16151" max="16151" width="15.140625" style="13" bestFit="1" customWidth="1"/>
    <col min="16152" max="16152" width="11.42578125" style="13"/>
    <col min="16153" max="16153" width="17.7109375" style="13" bestFit="1" customWidth="1"/>
    <col min="16154" max="16376" width="11.42578125" style="13"/>
    <col min="16377" max="16378" width="11.5703125" style="13" customWidth="1"/>
    <col min="16379" max="16379" width="11.42578125" style="13"/>
    <col min="16380" max="16384" width="11.5703125" style="13" customWidth="1"/>
  </cols>
  <sheetData>
    <row r="2" spans="1:61" ht="18.75" customHeight="1" x14ac:dyDescent="0.2">
      <c r="A2" s="1" t="s">
        <v>0</v>
      </c>
      <c r="B2" s="1"/>
      <c r="C2" s="2">
        <v>1</v>
      </c>
      <c r="D2" s="3"/>
      <c r="E2" s="3">
        <v>2</v>
      </c>
      <c r="F2" s="3"/>
      <c r="G2" s="3">
        <v>4</v>
      </c>
      <c r="H2" s="3">
        <v>3</v>
      </c>
      <c r="I2" s="3">
        <v>14</v>
      </c>
      <c r="J2" s="3">
        <v>7</v>
      </c>
      <c r="K2" s="3"/>
      <c r="L2" s="3">
        <v>8</v>
      </c>
      <c r="M2" s="3">
        <v>5</v>
      </c>
      <c r="N2" s="3">
        <v>6</v>
      </c>
      <c r="O2" s="3"/>
      <c r="P2" s="3">
        <v>15</v>
      </c>
      <c r="Q2" s="3"/>
      <c r="R2" s="3"/>
      <c r="S2" s="3"/>
      <c r="T2" s="3">
        <v>9</v>
      </c>
      <c r="U2" s="4"/>
      <c r="V2" s="3">
        <v>10</v>
      </c>
      <c r="W2" s="4"/>
      <c r="X2" s="3">
        <v>11</v>
      </c>
      <c r="Y2" s="5"/>
      <c r="Z2" s="4"/>
      <c r="AA2" s="6"/>
      <c r="AB2" s="3">
        <v>12</v>
      </c>
      <c r="AC2" s="3">
        <v>13</v>
      </c>
      <c r="AD2" s="3"/>
      <c r="AE2" s="7"/>
      <c r="AF2" s="7"/>
      <c r="AG2" s="2"/>
      <c r="AH2" s="3"/>
      <c r="AI2" s="3"/>
      <c r="AJ2" s="3"/>
      <c r="AK2" s="3"/>
      <c r="AL2" s="3"/>
      <c r="AM2" s="3"/>
      <c r="AN2" s="8"/>
      <c r="AO2" s="8"/>
      <c r="AP2" s="8"/>
      <c r="AQ2" s="8"/>
      <c r="AR2" s="8"/>
      <c r="AS2" s="8"/>
      <c r="AT2" s="8"/>
      <c r="AU2" s="8"/>
      <c r="AV2" s="8"/>
      <c r="AW2" s="8"/>
      <c r="AX2" s="8"/>
      <c r="AY2" s="9"/>
      <c r="AZ2" s="9"/>
      <c r="BA2" s="9"/>
      <c r="BB2" s="9"/>
      <c r="BC2" s="10"/>
      <c r="BD2" s="9"/>
      <c r="BE2" s="11"/>
      <c r="BF2" s="12"/>
      <c r="BG2" s="12"/>
      <c r="BH2" s="12"/>
      <c r="BI2" s="12"/>
    </row>
    <row r="3" spans="1:61" ht="45" x14ac:dyDescent="0.2">
      <c r="A3" s="14" t="s">
        <v>1</v>
      </c>
      <c r="B3" s="2" t="s">
        <v>2</v>
      </c>
      <c r="C3" s="2" t="s">
        <v>3</v>
      </c>
      <c r="D3" s="3" t="s">
        <v>4</v>
      </c>
      <c r="E3" s="3" t="s">
        <v>5</v>
      </c>
      <c r="F3" s="3" t="s">
        <v>6</v>
      </c>
      <c r="G3" s="3" t="s">
        <v>7</v>
      </c>
      <c r="H3" s="3" t="s">
        <v>8</v>
      </c>
      <c r="I3" s="3" t="s">
        <v>9</v>
      </c>
      <c r="J3" s="3" t="s">
        <v>10</v>
      </c>
      <c r="K3" s="3" t="s">
        <v>11</v>
      </c>
      <c r="L3" s="3" t="s">
        <v>12</v>
      </c>
      <c r="M3" s="3" t="s">
        <v>13</v>
      </c>
      <c r="N3" s="3" t="s">
        <v>14</v>
      </c>
      <c r="O3" s="3" t="s">
        <v>15</v>
      </c>
      <c r="P3" s="3" t="s">
        <v>16</v>
      </c>
      <c r="Q3" s="3" t="s">
        <v>17</v>
      </c>
      <c r="R3" s="3" t="s">
        <v>18</v>
      </c>
      <c r="S3" s="3" t="s">
        <v>19</v>
      </c>
      <c r="T3" s="3" t="s">
        <v>20</v>
      </c>
      <c r="U3" s="3" t="s">
        <v>21</v>
      </c>
      <c r="V3" s="4" t="s">
        <v>22</v>
      </c>
      <c r="W3" s="5" t="s">
        <v>23</v>
      </c>
      <c r="X3" s="4" t="s">
        <v>24</v>
      </c>
      <c r="Y3" s="4" t="s">
        <v>25</v>
      </c>
      <c r="Z3" s="4" t="s">
        <v>26</v>
      </c>
      <c r="AA3" s="5" t="s">
        <v>27</v>
      </c>
      <c r="AB3" s="4" t="s">
        <v>28</v>
      </c>
      <c r="AC3" s="6" t="s">
        <v>29</v>
      </c>
      <c r="AD3" s="15" t="s">
        <v>30</v>
      </c>
      <c r="AE3" s="7" t="s">
        <v>31</v>
      </c>
      <c r="AF3" s="7" t="s">
        <v>32</v>
      </c>
      <c r="AG3" s="7" t="s">
        <v>33</v>
      </c>
      <c r="AH3" s="7" t="s">
        <v>34</v>
      </c>
      <c r="AI3" s="15" t="s">
        <v>35</v>
      </c>
      <c r="AJ3" s="15" t="s">
        <v>36</v>
      </c>
      <c r="AK3" s="15" t="s">
        <v>37</v>
      </c>
      <c r="AM3" s="7" t="s">
        <v>38</v>
      </c>
    </row>
    <row r="4" spans="1:61" ht="41.25" customHeight="1" x14ac:dyDescent="0.2">
      <c r="A4" s="16"/>
      <c r="B4" s="17">
        <v>2020</v>
      </c>
      <c r="C4" s="8">
        <v>1</v>
      </c>
      <c r="D4" s="17">
        <v>2020</v>
      </c>
      <c r="E4" s="17" t="s">
        <v>39</v>
      </c>
      <c r="F4" s="18" t="s">
        <v>40</v>
      </c>
      <c r="G4" s="17" t="s">
        <v>41</v>
      </c>
      <c r="H4" s="17" t="s">
        <v>42</v>
      </c>
      <c r="I4" s="19" t="s">
        <v>43</v>
      </c>
      <c r="J4" s="17" t="s">
        <v>44</v>
      </c>
      <c r="K4" s="17" t="str">
        <f>RIGHT(J4,4)</f>
        <v>2021</v>
      </c>
      <c r="L4" s="17" t="s">
        <v>45</v>
      </c>
      <c r="M4" s="17" t="str">
        <f>RIGHT(L4,4)</f>
        <v>2021</v>
      </c>
      <c r="N4" s="17" t="s">
        <v>46</v>
      </c>
      <c r="O4" s="17" t="s">
        <v>47</v>
      </c>
      <c r="P4" s="17" t="s">
        <v>48</v>
      </c>
      <c r="Q4" s="17" t="s">
        <v>49</v>
      </c>
      <c r="R4" s="17" t="s">
        <v>50</v>
      </c>
      <c r="S4" s="17" t="s">
        <v>51</v>
      </c>
      <c r="T4" s="20">
        <v>795000</v>
      </c>
      <c r="U4" s="21">
        <v>795000</v>
      </c>
      <c r="V4" s="20">
        <v>795000</v>
      </c>
      <c r="W4" s="22">
        <v>795000</v>
      </c>
      <c r="X4" s="20">
        <v>596250</v>
      </c>
      <c r="Y4" s="20">
        <f>V4-X4</f>
        <v>198750</v>
      </c>
      <c r="Z4" s="20">
        <f>Y4*30%</f>
        <v>59625</v>
      </c>
      <c r="AA4" s="20">
        <f>Y4-Z4</f>
        <v>139125</v>
      </c>
      <c r="AB4" s="23">
        <v>595146.52</v>
      </c>
      <c r="AC4" s="24">
        <f t="shared" ref="AC4:AC67" si="0">+X4-AB4</f>
        <v>1103.4799999999814</v>
      </c>
      <c r="AD4" s="24">
        <f>AA4+AC4</f>
        <v>140228.47999999998</v>
      </c>
      <c r="AE4" s="25">
        <v>0.3</v>
      </c>
      <c r="AF4" s="17" t="s">
        <v>52</v>
      </c>
      <c r="AG4" s="26" t="s">
        <v>53</v>
      </c>
      <c r="AH4" s="27" t="s">
        <v>54</v>
      </c>
      <c r="AI4" s="28"/>
      <c r="AJ4" s="28" t="s">
        <v>55</v>
      </c>
      <c r="AM4" s="29" t="s">
        <v>56</v>
      </c>
    </row>
    <row r="5" spans="1:61" ht="44.25" customHeight="1" x14ac:dyDescent="0.2">
      <c r="A5" s="16"/>
      <c r="B5" s="17">
        <v>2020</v>
      </c>
      <c r="C5" s="8">
        <v>2</v>
      </c>
      <c r="D5" s="17">
        <v>2020</v>
      </c>
      <c r="E5" s="17" t="s">
        <v>57</v>
      </c>
      <c r="F5" s="18" t="s">
        <v>58</v>
      </c>
      <c r="G5" s="17" t="s">
        <v>59</v>
      </c>
      <c r="H5" s="17" t="s">
        <v>60</v>
      </c>
      <c r="I5" s="19" t="s">
        <v>43</v>
      </c>
      <c r="J5" s="17" t="s">
        <v>61</v>
      </c>
      <c r="K5" s="30" t="str">
        <f t="shared" ref="K5:K68" si="1">RIGHT(J5,4)</f>
        <v>2020</v>
      </c>
      <c r="L5" s="31">
        <v>44469</v>
      </c>
      <c r="M5" s="30" t="str">
        <f t="shared" ref="M5:M67" si="2">RIGHT(L5,4)</f>
        <v>4469</v>
      </c>
      <c r="N5" s="17" t="s">
        <v>46</v>
      </c>
      <c r="O5" s="17" t="s">
        <v>47</v>
      </c>
      <c r="P5" s="17" t="s">
        <v>48</v>
      </c>
      <c r="Q5" s="17" t="s">
        <v>62</v>
      </c>
      <c r="R5" s="17" t="s">
        <v>63</v>
      </c>
      <c r="S5" s="17" t="s">
        <v>64</v>
      </c>
      <c r="T5" s="20">
        <v>490000</v>
      </c>
      <c r="U5" s="21">
        <v>490000</v>
      </c>
      <c r="V5" s="20">
        <v>490000</v>
      </c>
      <c r="W5" s="21">
        <v>490000</v>
      </c>
      <c r="X5" s="20">
        <v>380000</v>
      </c>
      <c r="Y5" s="20">
        <f>V5-X5</f>
        <v>110000</v>
      </c>
      <c r="Z5" s="20">
        <f>Y5*16%</f>
        <v>17600</v>
      </c>
      <c r="AA5" s="20">
        <f>Y5-Z5</f>
        <v>92400</v>
      </c>
      <c r="AB5" s="23">
        <v>296762</v>
      </c>
      <c r="AC5" s="24">
        <f t="shared" si="0"/>
        <v>83238</v>
      </c>
      <c r="AD5" s="24">
        <f t="shared" ref="AD5:AD7" si="3">AA5+AC5</f>
        <v>175638</v>
      </c>
      <c r="AE5" s="25">
        <v>0.16</v>
      </c>
      <c r="AF5" s="17" t="s">
        <v>52</v>
      </c>
      <c r="AG5" s="26" t="s">
        <v>53</v>
      </c>
      <c r="AH5" s="27" t="s">
        <v>54</v>
      </c>
      <c r="AI5" s="28"/>
      <c r="AJ5" s="28" t="s">
        <v>55</v>
      </c>
      <c r="AM5" s="13" t="s">
        <v>55</v>
      </c>
    </row>
    <row r="6" spans="1:61" ht="42.75" customHeight="1" x14ac:dyDescent="0.2">
      <c r="A6" s="16"/>
      <c r="B6" s="17">
        <v>2020</v>
      </c>
      <c r="C6" s="8">
        <v>3</v>
      </c>
      <c r="D6" s="17">
        <v>2020</v>
      </c>
      <c r="E6" s="17" t="s">
        <v>65</v>
      </c>
      <c r="F6" s="18" t="s">
        <v>66</v>
      </c>
      <c r="G6" s="17" t="s">
        <v>59</v>
      </c>
      <c r="H6" s="17" t="s">
        <v>67</v>
      </c>
      <c r="I6" s="19" t="s">
        <v>68</v>
      </c>
      <c r="J6" s="17" t="s">
        <v>61</v>
      </c>
      <c r="K6" s="30" t="str">
        <f t="shared" si="1"/>
        <v>2020</v>
      </c>
      <c r="L6" s="31">
        <v>44469</v>
      </c>
      <c r="M6" s="30" t="str">
        <f t="shared" si="2"/>
        <v>4469</v>
      </c>
      <c r="N6" s="17" t="s">
        <v>46</v>
      </c>
      <c r="O6" s="17" t="s">
        <v>47</v>
      </c>
      <c r="P6" s="17" t="s">
        <v>48</v>
      </c>
      <c r="Q6" s="17" t="s">
        <v>69</v>
      </c>
      <c r="R6" s="17" t="s">
        <v>70</v>
      </c>
      <c r="S6" s="17" t="s">
        <v>71</v>
      </c>
      <c r="T6" s="20">
        <v>495000</v>
      </c>
      <c r="U6" s="21">
        <v>795000</v>
      </c>
      <c r="V6" s="20">
        <v>495000</v>
      </c>
      <c r="W6" s="21">
        <v>795000</v>
      </c>
      <c r="X6" s="20">
        <v>440000</v>
      </c>
      <c r="Y6" s="20">
        <f>V6-X6</f>
        <v>55000</v>
      </c>
      <c r="Z6" s="20">
        <f>Y6*16%</f>
        <v>8800</v>
      </c>
      <c r="AA6" s="20">
        <f>Y6-Z6</f>
        <v>46200</v>
      </c>
      <c r="AB6" s="23">
        <v>408955.78</v>
      </c>
      <c r="AC6" s="24">
        <f t="shared" si="0"/>
        <v>31044.219999999972</v>
      </c>
      <c r="AD6" s="24">
        <f t="shared" si="3"/>
        <v>77244.219999999972</v>
      </c>
      <c r="AE6" s="25">
        <v>0.16</v>
      </c>
      <c r="AF6" s="17" t="s">
        <v>52</v>
      </c>
      <c r="AG6" s="26" t="s">
        <v>53</v>
      </c>
      <c r="AH6" s="27" t="s">
        <v>54</v>
      </c>
      <c r="AI6" s="28"/>
      <c r="AJ6" s="28" t="s">
        <v>55</v>
      </c>
      <c r="AM6" s="32" t="s">
        <v>72</v>
      </c>
    </row>
    <row r="7" spans="1:61" ht="52.5" customHeight="1" x14ac:dyDescent="0.2">
      <c r="A7" s="16"/>
      <c r="B7" s="17">
        <v>2020</v>
      </c>
      <c r="C7" s="8">
        <v>4</v>
      </c>
      <c r="D7" s="17">
        <v>2020</v>
      </c>
      <c r="E7" s="17" t="s">
        <v>73</v>
      </c>
      <c r="F7" s="18" t="s">
        <v>74</v>
      </c>
      <c r="G7" s="17" t="s">
        <v>75</v>
      </c>
      <c r="H7" s="17" t="s">
        <v>76</v>
      </c>
      <c r="I7" s="17" t="s">
        <v>77</v>
      </c>
      <c r="J7" s="17" t="s">
        <v>78</v>
      </c>
      <c r="K7" s="17" t="str">
        <f t="shared" si="1"/>
        <v>2020</v>
      </c>
      <c r="L7" s="17" t="s">
        <v>79</v>
      </c>
      <c r="M7" s="17" t="str">
        <f t="shared" si="2"/>
        <v>2021</v>
      </c>
      <c r="N7" s="17" t="s">
        <v>80</v>
      </c>
      <c r="O7" s="17" t="s">
        <v>81</v>
      </c>
      <c r="P7" s="17" t="s">
        <v>48</v>
      </c>
      <c r="Q7" s="17" t="s">
        <v>82</v>
      </c>
      <c r="R7" s="17" t="s">
        <v>83</v>
      </c>
      <c r="S7" s="17" t="s">
        <v>84</v>
      </c>
      <c r="T7" s="20">
        <v>250000</v>
      </c>
      <c r="U7" s="21">
        <v>250000</v>
      </c>
      <c r="V7" s="20">
        <v>250000</v>
      </c>
      <c r="W7" s="21">
        <v>250000</v>
      </c>
      <c r="X7" s="20">
        <v>250000</v>
      </c>
      <c r="Y7" s="20">
        <f>V7-X7</f>
        <v>0</v>
      </c>
      <c r="Z7" s="20">
        <v>0</v>
      </c>
      <c r="AA7" s="20">
        <v>0</v>
      </c>
      <c r="AB7" s="33">
        <v>177500</v>
      </c>
      <c r="AC7" s="24">
        <f t="shared" si="0"/>
        <v>72500</v>
      </c>
      <c r="AD7" s="24">
        <f t="shared" si="3"/>
        <v>72500</v>
      </c>
      <c r="AE7" s="25">
        <v>0</v>
      </c>
      <c r="AF7" s="17" t="s">
        <v>52</v>
      </c>
      <c r="AG7" s="34" t="s">
        <v>85</v>
      </c>
      <c r="AH7" s="27" t="s">
        <v>54</v>
      </c>
      <c r="AI7" s="28"/>
      <c r="AJ7" s="28" t="s">
        <v>55</v>
      </c>
      <c r="AM7" s="32" t="s">
        <v>86</v>
      </c>
    </row>
    <row r="8" spans="1:61" ht="51.75" hidden="1" customHeight="1" x14ac:dyDescent="0.2">
      <c r="A8" s="35"/>
      <c r="B8" s="36">
        <v>2020</v>
      </c>
      <c r="C8" s="37">
        <v>5</v>
      </c>
      <c r="D8" s="38">
        <v>2020</v>
      </c>
      <c r="E8" s="38" t="s">
        <v>87</v>
      </c>
      <c r="F8" s="39" t="s">
        <v>88</v>
      </c>
      <c r="G8" s="38" t="s">
        <v>75</v>
      </c>
      <c r="H8" s="38" t="s">
        <v>89</v>
      </c>
      <c r="I8" s="38" t="s">
        <v>90</v>
      </c>
      <c r="J8" s="38" t="s">
        <v>91</v>
      </c>
      <c r="K8" s="38" t="str">
        <f t="shared" si="1"/>
        <v>2020</v>
      </c>
      <c r="L8" s="38" t="s">
        <v>92</v>
      </c>
      <c r="M8" s="38" t="str">
        <f t="shared" si="2"/>
        <v>2020</v>
      </c>
      <c r="N8" s="38" t="s">
        <v>93</v>
      </c>
      <c r="O8" s="38" t="s">
        <v>81</v>
      </c>
      <c r="P8" s="38" t="s">
        <v>94</v>
      </c>
      <c r="Q8" s="38" t="s">
        <v>95</v>
      </c>
      <c r="R8" s="38" t="s">
        <v>96</v>
      </c>
      <c r="S8" s="38" t="s">
        <v>97</v>
      </c>
      <c r="T8" s="40">
        <v>464788.73</v>
      </c>
      <c r="U8" s="40">
        <v>464788.73</v>
      </c>
      <c r="V8" s="40">
        <v>464788.73</v>
      </c>
      <c r="W8" s="40">
        <v>464788.73</v>
      </c>
      <c r="X8" s="40">
        <v>464788.73</v>
      </c>
      <c r="Y8" s="40"/>
      <c r="Z8" s="40"/>
      <c r="AA8" s="40"/>
      <c r="AB8" s="40">
        <v>464788.71</v>
      </c>
      <c r="AC8" s="41">
        <f t="shared" si="0"/>
        <v>1.9999999960418791E-2</v>
      </c>
      <c r="AD8" s="41"/>
      <c r="AE8" s="38" t="s">
        <v>98</v>
      </c>
      <c r="AF8" s="38" t="s">
        <v>52</v>
      </c>
      <c r="AG8" s="42" t="s">
        <v>99</v>
      </c>
      <c r="AH8" s="43" t="s">
        <v>100</v>
      </c>
      <c r="AI8" s="28"/>
      <c r="AJ8" s="28" t="s">
        <v>55</v>
      </c>
    </row>
    <row r="9" spans="1:61" ht="51.75" hidden="1" customHeight="1" x14ac:dyDescent="0.2">
      <c r="A9" s="35"/>
      <c r="B9" s="36">
        <v>2020</v>
      </c>
      <c r="C9" s="37">
        <v>6</v>
      </c>
      <c r="D9" s="38">
        <v>2020</v>
      </c>
      <c r="E9" s="38" t="s">
        <v>101</v>
      </c>
      <c r="F9" s="37"/>
      <c r="G9" s="38" t="s">
        <v>41</v>
      </c>
      <c r="H9" s="38" t="s">
        <v>102</v>
      </c>
      <c r="I9" s="38" t="s">
        <v>103</v>
      </c>
      <c r="J9" s="44">
        <v>44159</v>
      </c>
      <c r="K9" s="38">
        <v>2020</v>
      </c>
      <c r="L9" s="44">
        <v>44182</v>
      </c>
      <c r="M9" s="38">
        <v>2020</v>
      </c>
      <c r="N9" s="38" t="s">
        <v>93</v>
      </c>
      <c r="O9" s="38" t="s">
        <v>81</v>
      </c>
      <c r="P9" s="38" t="s">
        <v>94</v>
      </c>
      <c r="Q9" s="38" t="s">
        <v>104</v>
      </c>
      <c r="R9" s="38" t="s">
        <v>105</v>
      </c>
      <c r="S9" s="38" t="s">
        <v>106</v>
      </c>
      <c r="T9" s="40">
        <v>0</v>
      </c>
      <c r="U9" s="40">
        <v>0</v>
      </c>
      <c r="V9" s="40">
        <v>0</v>
      </c>
      <c r="W9" s="40">
        <v>0</v>
      </c>
      <c r="X9" s="40">
        <v>0</v>
      </c>
      <c r="Y9" s="40"/>
      <c r="Z9" s="40"/>
      <c r="AA9" s="40"/>
      <c r="AB9" s="40">
        <v>0</v>
      </c>
      <c r="AC9" s="41">
        <f t="shared" si="0"/>
        <v>0</v>
      </c>
      <c r="AD9" s="45"/>
      <c r="AE9" s="42" t="s">
        <v>107</v>
      </c>
      <c r="AF9" s="38"/>
      <c r="AG9" s="42" t="s">
        <v>108</v>
      </c>
      <c r="AH9" s="43" t="s">
        <v>100</v>
      </c>
      <c r="AI9" s="28"/>
      <c r="AJ9" s="28"/>
    </row>
    <row r="10" spans="1:61" ht="51.75" hidden="1" customHeight="1" x14ac:dyDescent="0.2">
      <c r="A10" s="35"/>
      <c r="B10" s="36">
        <v>2020</v>
      </c>
      <c r="C10" s="37">
        <v>7</v>
      </c>
      <c r="D10" s="38">
        <v>2020</v>
      </c>
      <c r="E10" s="38" t="s">
        <v>109</v>
      </c>
      <c r="F10" s="37"/>
      <c r="G10" s="38" t="s">
        <v>41</v>
      </c>
      <c r="H10" s="38" t="s">
        <v>110</v>
      </c>
      <c r="I10" s="38" t="s">
        <v>103</v>
      </c>
      <c r="J10" s="44">
        <v>44152</v>
      </c>
      <c r="K10" s="38">
        <v>2020</v>
      </c>
      <c r="L10" s="44">
        <v>44175</v>
      </c>
      <c r="M10" s="38">
        <v>2020</v>
      </c>
      <c r="N10" s="38" t="s">
        <v>111</v>
      </c>
      <c r="O10" s="38" t="s">
        <v>81</v>
      </c>
      <c r="P10" s="38" t="s">
        <v>94</v>
      </c>
      <c r="Q10" s="38" t="s">
        <v>112</v>
      </c>
      <c r="R10" s="38" t="s">
        <v>113</v>
      </c>
      <c r="S10" s="38" t="s">
        <v>114</v>
      </c>
      <c r="T10" s="40">
        <v>0</v>
      </c>
      <c r="U10" s="40">
        <v>0</v>
      </c>
      <c r="V10" s="40">
        <v>0</v>
      </c>
      <c r="W10" s="40">
        <v>0</v>
      </c>
      <c r="X10" s="40">
        <v>0</v>
      </c>
      <c r="Y10" s="40"/>
      <c r="Z10" s="40"/>
      <c r="AA10" s="40"/>
      <c r="AB10" s="40">
        <v>0</v>
      </c>
      <c r="AC10" s="41">
        <f t="shared" si="0"/>
        <v>0</v>
      </c>
      <c r="AD10" s="45"/>
      <c r="AE10" s="42" t="s">
        <v>107</v>
      </c>
      <c r="AF10" s="38"/>
      <c r="AG10" s="42" t="s">
        <v>108</v>
      </c>
      <c r="AH10" s="43" t="s">
        <v>100</v>
      </c>
      <c r="AI10" s="28"/>
      <c r="AJ10" s="28"/>
    </row>
    <row r="11" spans="1:61" ht="51.75" hidden="1" customHeight="1" x14ac:dyDescent="0.2">
      <c r="A11" s="35"/>
      <c r="B11" s="36">
        <v>2020</v>
      </c>
      <c r="C11" s="37">
        <v>8</v>
      </c>
      <c r="D11" s="38">
        <v>2020</v>
      </c>
      <c r="E11" s="38" t="s">
        <v>115</v>
      </c>
      <c r="F11" s="37"/>
      <c r="G11" s="38" t="s">
        <v>41</v>
      </c>
      <c r="H11" s="38" t="s">
        <v>116</v>
      </c>
      <c r="I11" s="38" t="s">
        <v>103</v>
      </c>
      <c r="J11" s="44">
        <v>44140</v>
      </c>
      <c r="K11" s="38">
        <v>2020</v>
      </c>
      <c r="L11" s="44">
        <v>44166</v>
      </c>
      <c r="M11" s="38">
        <v>2020</v>
      </c>
      <c r="N11" s="38" t="s">
        <v>111</v>
      </c>
      <c r="O11" s="38" t="s">
        <v>81</v>
      </c>
      <c r="P11" s="38" t="s">
        <v>94</v>
      </c>
      <c r="Q11" s="38" t="s">
        <v>117</v>
      </c>
      <c r="R11" s="38" t="s">
        <v>118</v>
      </c>
      <c r="S11" s="38" t="s">
        <v>119</v>
      </c>
      <c r="T11" s="40">
        <v>0</v>
      </c>
      <c r="U11" s="40">
        <v>0</v>
      </c>
      <c r="V11" s="40">
        <v>0</v>
      </c>
      <c r="W11" s="40">
        <v>0</v>
      </c>
      <c r="X11" s="40">
        <v>0</v>
      </c>
      <c r="Y11" s="40"/>
      <c r="Z11" s="40"/>
      <c r="AA11" s="40"/>
      <c r="AB11" s="40">
        <v>0</v>
      </c>
      <c r="AC11" s="41">
        <f t="shared" si="0"/>
        <v>0</v>
      </c>
      <c r="AD11" s="45"/>
      <c r="AE11" s="42" t="s">
        <v>107</v>
      </c>
      <c r="AF11" s="38"/>
      <c r="AG11" s="42" t="s">
        <v>108</v>
      </c>
      <c r="AH11" s="43" t="s">
        <v>100</v>
      </c>
      <c r="AI11" s="28"/>
      <c r="AJ11" s="28"/>
    </row>
    <row r="12" spans="1:61" ht="45.75" customHeight="1" x14ac:dyDescent="0.2">
      <c r="A12" s="16"/>
      <c r="B12" s="17">
        <v>2020</v>
      </c>
      <c r="C12" s="8">
        <v>9</v>
      </c>
      <c r="D12" s="17">
        <v>2020</v>
      </c>
      <c r="E12" s="17" t="s">
        <v>120</v>
      </c>
      <c r="F12" s="18" t="s">
        <v>121</v>
      </c>
      <c r="G12" s="46" t="s">
        <v>59</v>
      </c>
      <c r="H12" s="17" t="s">
        <v>122</v>
      </c>
      <c r="I12" s="47" t="s">
        <v>123</v>
      </c>
      <c r="J12" s="17" t="s">
        <v>124</v>
      </c>
      <c r="K12" s="17" t="str">
        <f t="shared" si="1"/>
        <v>2020</v>
      </c>
      <c r="L12" s="17" t="s">
        <v>125</v>
      </c>
      <c r="M12" s="17" t="str">
        <f t="shared" si="2"/>
        <v>2021</v>
      </c>
      <c r="N12" s="17" t="s">
        <v>126</v>
      </c>
      <c r="O12" s="17" t="s">
        <v>127</v>
      </c>
      <c r="P12" s="17" t="s">
        <v>48</v>
      </c>
      <c r="Q12" s="17" t="s">
        <v>128</v>
      </c>
      <c r="R12" s="17" t="s">
        <v>129</v>
      </c>
      <c r="S12" s="17" t="s">
        <v>130</v>
      </c>
      <c r="T12" s="20">
        <v>165300</v>
      </c>
      <c r="U12" s="20">
        <v>165300</v>
      </c>
      <c r="V12" s="20">
        <v>165300</v>
      </c>
      <c r="W12" s="21">
        <v>165300</v>
      </c>
      <c r="X12" s="20">
        <v>165300</v>
      </c>
      <c r="Y12" s="20">
        <f>V12-X12</f>
        <v>0</v>
      </c>
      <c r="Z12" s="20">
        <v>0</v>
      </c>
      <c r="AA12" s="20">
        <v>0</v>
      </c>
      <c r="AB12" s="33">
        <v>159912.01</v>
      </c>
      <c r="AC12" s="24">
        <f t="shared" si="0"/>
        <v>5387.9899999999907</v>
      </c>
      <c r="AD12" s="24">
        <f>AA12+AC12</f>
        <v>5387.9899999999907</v>
      </c>
      <c r="AE12" s="25">
        <v>0</v>
      </c>
      <c r="AF12" s="17" t="s">
        <v>131</v>
      </c>
      <c r="AG12" s="26"/>
      <c r="AH12" s="27" t="s">
        <v>54</v>
      </c>
      <c r="AI12" s="28"/>
      <c r="AJ12" s="28" t="s">
        <v>55</v>
      </c>
      <c r="AM12" s="13" t="s">
        <v>55</v>
      </c>
    </row>
    <row r="13" spans="1:61" ht="51.75" hidden="1" customHeight="1" x14ac:dyDescent="0.2">
      <c r="A13" s="16">
        <v>1</v>
      </c>
      <c r="B13" s="17">
        <v>2020</v>
      </c>
      <c r="C13" s="48">
        <v>10</v>
      </c>
      <c r="D13" s="49">
        <v>2020</v>
      </c>
      <c r="E13" s="49" t="s">
        <v>132</v>
      </c>
      <c r="F13" s="50" t="s">
        <v>133</v>
      </c>
      <c r="G13" s="49" t="s">
        <v>75</v>
      </c>
      <c r="H13" s="49" t="s">
        <v>134</v>
      </c>
      <c r="I13" s="49" t="s">
        <v>135</v>
      </c>
      <c r="J13" s="49" t="s">
        <v>136</v>
      </c>
      <c r="K13" s="49" t="str">
        <f t="shared" si="1"/>
        <v>2020</v>
      </c>
      <c r="L13" s="51">
        <v>44331</v>
      </c>
      <c r="M13" s="49">
        <v>2021</v>
      </c>
      <c r="N13" s="49" t="s">
        <v>137</v>
      </c>
      <c r="O13" s="49" t="s">
        <v>138</v>
      </c>
      <c r="P13" s="49" t="s">
        <v>94</v>
      </c>
      <c r="Q13" s="49" t="s">
        <v>139</v>
      </c>
      <c r="R13" s="49" t="s">
        <v>140</v>
      </c>
      <c r="S13" s="49" t="s">
        <v>141</v>
      </c>
      <c r="T13" s="52">
        <v>700000</v>
      </c>
      <c r="U13" s="21">
        <v>700000</v>
      </c>
      <c r="V13" s="52">
        <v>700000</v>
      </c>
      <c r="W13" s="21">
        <v>700000</v>
      </c>
      <c r="X13" s="52">
        <v>700000</v>
      </c>
      <c r="Y13" s="52">
        <v>700000</v>
      </c>
      <c r="Z13" s="52">
        <v>0</v>
      </c>
      <c r="AA13" s="52">
        <v>0</v>
      </c>
      <c r="AB13" s="52">
        <v>665417.84</v>
      </c>
      <c r="AC13" s="53">
        <f t="shared" si="0"/>
        <v>34582.160000000033</v>
      </c>
      <c r="AD13" s="53"/>
      <c r="AE13" s="49" t="s">
        <v>142</v>
      </c>
      <c r="AF13" s="49" t="s">
        <v>131</v>
      </c>
      <c r="AG13" s="54" t="s">
        <v>53</v>
      </c>
      <c r="AH13" s="55" t="s">
        <v>100</v>
      </c>
      <c r="AI13" s="28"/>
      <c r="AJ13" s="28" t="s">
        <v>55</v>
      </c>
      <c r="AM13" s="32"/>
    </row>
    <row r="14" spans="1:61" ht="37.5" hidden="1" customHeight="1" x14ac:dyDescent="0.2">
      <c r="A14" s="35">
        <v>2</v>
      </c>
      <c r="B14" s="36">
        <v>2020</v>
      </c>
      <c r="C14" s="37">
        <v>11</v>
      </c>
      <c r="D14" s="38">
        <v>2020</v>
      </c>
      <c r="E14" s="38" t="s">
        <v>143</v>
      </c>
      <c r="F14" s="37" t="s">
        <v>144</v>
      </c>
      <c r="G14" s="38" t="s">
        <v>41</v>
      </c>
      <c r="H14" s="38" t="s">
        <v>145</v>
      </c>
      <c r="I14" s="38" t="s">
        <v>146</v>
      </c>
      <c r="J14" s="38" t="s">
        <v>131</v>
      </c>
      <c r="K14" s="38" t="str">
        <f t="shared" si="1"/>
        <v>2020</v>
      </c>
      <c r="L14" s="38" t="s">
        <v>147</v>
      </c>
      <c r="M14" s="38" t="str">
        <f t="shared" si="2"/>
        <v>2020</v>
      </c>
      <c r="N14" s="38" t="s">
        <v>111</v>
      </c>
      <c r="O14" s="38" t="s">
        <v>81</v>
      </c>
      <c r="P14" s="38" t="s">
        <v>94</v>
      </c>
      <c r="Q14" s="38" t="s">
        <v>148</v>
      </c>
      <c r="R14" s="38" t="s">
        <v>118</v>
      </c>
      <c r="S14" s="38" t="s">
        <v>149</v>
      </c>
      <c r="T14" s="40">
        <v>0</v>
      </c>
      <c r="U14" s="40">
        <v>0</v>
      </c>
      <c r="V14" s="40">
        <v>0</v>
      </c>
      <c r="W14" s="40">
        <v>0</v>
      </c>
      <c r="X14" s="40">
        <v>0</v>
      </c>
      <c r="Y14" s="40"/>
      <c r="Z14" s="40"/>
      <c r="AA14" s="40"/>
      <c r="AB14" s="40">
        <v>0</v>
      </c>
      <c r="AC14" s="41">
        <f t="shared" si="0"/>
        <v>0</v>
      </c>
      <c r="AD14" s="45"/>
      <c r="AE14" s="42" t="s">
        <v>107</v>
      </c>
      <c r="AF14" s="38" t="s">
        <v>150</v>
      </c>
      <c r="AG14" s="42" t="s">
        <v>151</v>
      </c>
      <c r="AH14" s="43" t="s">
        <v>100</v>
      </c>
      <c r="AI14" s="28"/>
      <c r="AJ14" s="28"/>
    </row>
    <row r="15" spans="1:61" ht="42.75" hidden="1" customHeight="1" x14ac:dyDescent="0.2">
      <c r="A15" s="56">
        <v>3</v>
      </c>
      <c r="B15" s="57">
        <v>2020</v>
      </c>
      <c r="C15" s="48">
        <v>12</v>
      </c>
      <c r="D15" s="49">
        <v>2020</v>
      </c>
      <c r="E15" s="49" t="s">
        <v>152</v>
      </c>
      <c r="F15" s="50" t="s">
        <v>153</v>
      </c>
      <c r="G15" s="58" t="s">
        <v>59</v>
      </c>
      <c r="H15" s="58" t="s">
        <v>154</v>
      </c>
      <c r="I15" s="58" t="s">
        <v>155</v>
      </c>
      <c r="J15" s="58" t="s">
        <v>156</v>
      </c>
      <c r="K15" s="49" t="str">
        <f t="shared" si="1"/>
        <v>2020</v>
      </c>
      <c r="L15" s="59">
        <v>44316</v>
      </c>
      <c r="M15" s="49">
        <v>2020</v>
      </c>
      <c r="N15" s="58" t="s">
        <v>157</v>
      </c>
      <c r="O15" s="58" t="s">
        <v>158</v>
      </c>
      <c r="P15" s="58" t="s">
        <v>94</v>
      </c>
      <c r="Q15" s="58" t="s">
        <v>159</v>
      </c>
      <c r="R15" s="58" t="s">
        <v>160</v>
      </c>
      <c r="S15" s="58" t="s">
        <v>161</v>
      </c>
      <c r="T15" s="52">
        <v>146120</v>
      </c>
      <c r="U15" s="20">
        <v>66120</v>
      </c>
      <c r="V15" s="52">
        <v>146120</v>
      </c>
      <c r="W15" s="60">
        <v>87120</v>
      </c>
      <c r="X15" s="52">
        <v>147360</v>
      </c>
      <c r="Y15" s="52">
        <v>0</v>
      </c>
      <c r="Z15" s="52">
        <v>0</v>
      </c>
      <c r="AA15" s="52">
        <v>0</v>
      </c>
      <c r="AB15" s="52">
        <v>146318.43</v>
      </c>
      <c r="AC15" s="61">
        <f t="shared" si="0"/>
        <v>1041.570000000007</v>
      </c>
      <c r="AD15" s="61"/>
      <c r="AE15" s="49" t="s">
        <v>162</v>
      </c>
      <c r="AF15" s="58" t="s">
        <v>163</v>
      </c>
      <c r="AG15" s="62" t="s">
        <v>164</v>
      </c>
      <c r="AH15" s="58" t="s">
        <v>100</v>
      </c>
      <c r="AI15" s="28"/>
      <c r="AJ15" s="28" t="s">
        <v>55</v>
      </c>
      <c r="AK15" s="13" t="s">
        <v>55</v>
      </c>
      <c r="AL15" s="13" t="s">
        <v>165</v>
      </c>
      <c r="AM15" s="32"/>
    </row>
    <row r="16" spans="1:61" ht="57.75" customHeight="1" x14ac:dyDescent="0.2">
      <c r="A16" s="16">
        <v>4</v>
      </c>
      <c r="B16" s="17">
        <v>2020</v>
      </c>
      <c r="C16" s="8">
        <v>13</v>
      </c>
      <c r="D16" s="17">
        <v>2020</v>
      </c>
      <c r="E16" s="17" t="s">
        <v>166</v>
      </c>
      <c r="F16" s="18" t="s">
        <v>167</v>
      </c>
      <c r="G16" s="63" t="s">
        <v>41</v>
      </c>
      <c r="H16" s="47" t="s">
        <v>168</v>
      </c>
      <c r="I16" s="47" t="s">
        <v>169</v>
      </c>
      <c r="J16" s="47" t="s">
        <v>170</v>
      </c>
      <c r="K16" s="17" t="str">
        <f t="shared" si="1"/>
        <v>2020</v>
      </c>
      <c r="L16" s="64">
        <v>44469</v>
      </c>
      <c r="M16" s="17" t="str">
        <f t="shared" si="2"/>
        <v>4469</v>
      </c>
      <c r="N16" s="47" t="s">
        <v>171</v>
      </c>
      <c r="O16" s="47" t="s">
        <v>172</v>
      </c>
      <c r="P16" s="47" t="s">
        <v>48</v>
      </c>
      <c r="Q16" s="47" t="s">
        <v>173</v>
      </c>
      <c r="R16" s="47" t="s">
        <v>174</v>
      </c>
      <c r="S16" s="65" t="s">
        <v>175</v>
      </c>
      <c r="T16" s="20">
        <v>650500</v>
      </c>
      <c r="U16" s="21">
        <v>960000</v>
      </c>
      <c r="V16" s="20">
        <v>650500</v>
      </c>
      <c r="W16" s="21">
        <v>960000</v>
      </c>
      <c r="X16" s="20">
        <v>539250</v>
      </c>
      <c r="Y16" s="20">
        <f>V16-X16</f>
        <v>111250</v>
      </c>
      <c r="Z16" s="20">
        <f>Y16*30%</f>
        <v>33375</v>
      </c>
      <c r="AA16" s="20">
        <f>Y16-Z16</f>
        <v>77875</v>
      </c>
      <c r="AB16" s="33">
        <v>459024.94</v>
      </c>
      <c r="AC16" s="66">
        <f t="shared" si="0"/>
        <v>80225.06</v>
      </c>
      <c r="AD16" s="24">
        <f>AA16+AC16</f>
        <v>158100.06</v>
      </c>
      <c r="AE16" s="25">
        <v>0.3</v>
      </c>
      <c r="AF16" s="17" t="s">
        <v>176</v>
      </c>
      <c r="AG16" s="26" t="s">
        <v>53</v>
      </c>
      <c r="AH16" s="27" t="s">
        <v>54</v>
      </c>
      <c r="AI16" s="28"/>
      <c r="AJ16" s="28" t="s">
        <v>55</v>
      </c>
      <c r="AM16" s="32" t="s">
        <v>177</v>
      </c>
    </row>
    <row r="17" spans="1:39" ht="42.75" hidden="1" customHeight="1" x14ac:dyDescent="0.2">
      <c r="A17" s="35">
        <v>5</v>
      </c>
      <c r="B17" s="36">
        <v>2020</v>
      </c>
      <c r="C17" s="37">
        <v>14</v>
      </c>
      <c r="D17" s="38">
        <v>2020</v>
      </c>
      <c r="E17" s="38" t="s">
        <v>178</v>
      </c>
      <c r="F17" s="37" t="s">
        <v>144</v>
      </c>
      <c r="G17" s="67" t="s">
        <v>41</v>
      </c>
      <c r="H17" s="68" t="s">
        <v>179</v>
      </c>
      <c r="I17" s="68" t="s">
        <v>146</v>
      </c>
      <c r="J17" s="68" t="s">
        <v>176</v>
      </c>
      <c r="K17" s="38" t="str">
        <f t="shared" si="1"/>
        <v>2020</v>
      </c>
      <c r="L17" s="68" t="s">
        <v>180</v>
      </c>
      <c r="M17" s="38" t="str">
        <f t="shared" si="2"/>
        <v>2020</v>
      </c>
      <c r="N17" s="68" t="s">
        <v>111</v>
      </c>
      <c r="O17" s="68" t="s">
        <v>81</v>
      </c>
      <c r="P17" s="68" t="s">
        <v>94</v>
      </c>
      <c r="Q17" s="68" t="s">
        <v>181</v>
      </c>
      <c r="R17" s="68" t="s">
        <v>118</v>
      </c>
      <c r="S17" s="69" t="s">
        <v>182</v>
      </c>
      <c r="T17" s="40">
        <v>0</v>
      </c>
      <c r="U17" s="40">
        <v>0</v>
      </c>
      <c r="V17" s="40">
        <v>0</v>
      </c>
      <c r="W17" s="40">
        <v>0</v>
      </c>
      <c r="X17" s="40">
        <v>0</v>
      </c>
      <c r="Y17" s="40"/>
      <c r="Z17" s="40"/>
      <c r="AA17" s="40"/>
      <c r="AB17" s="70">
        <v>0</v>
      </c>
      <c r="AC17" s="71">
        <f t="shared" si="0"/>
        <v>0</v>
      </c>
      <c r="AD17" s="72"/>
      <c r="AE17" s="42" t="s">
        <v>107</v>
      </c>
      <c r="AF17" s="38" t="s">
        <v>150</v>
      </c>
      <c r="AG17" s="42" t="s">
        <v>151</v>
      </c>
      <c r="AH17" s="43" t="s">
        <v>100</v>
      </c>
      <c r="AI17" s="28"/>
      <c r="AJ17" s="28"/>
      <c r="AM17" s="32"/>
    </row>
    <row r="18" spans="1:39" ht="42.75" hidden="1" customHeight="1" x14ac:dyDescent="0.2">
      <c r="A18" s="35">
        <v>6</v>
      </c>
      <c r="B18" s="36">
        <v>2020</v>
      </c>
      <c r="C18" s="37">
        <v>15</v>
      </c>
      <c r="D18" s="38">
        <v>2020</v>
      </c>
      <c r="E18" s="38" t="s">
        <v>183</v>
      </c>
      <c r="F18" s="37" t="s">
        <v>144</v>
      </c>
      <c r="G18" s="67" t="s">
        <v>41</v>
      </c>
      <c r="H18" s="68" t="s">
        <v>184</v>
      </c>
      <c r="I18" s="68" t="s">
        <v>146</v>
      </c>
      <c r="J18" s="68" t="s">
        <v>185</v>
      </c>
      <c r="K18" s="38" t="str">
        <f t="shared" si="1"/>
        <v>2020</v>
      </c>
      <c r="L18" s="68" t="s">
        <v>186</v>
      </c>
      <c r="M18" s="38" t="str">
        <f t="shared" si="2"/>
        <v>2020</v>
      </c>
      <c r="N18" s="68" t="s">
        <v>111</v>
      </c>
      <c r="O18" s="68" t="s">
        <v>81</v>
      </c>
      <c r="P18" s="68" t="s">
        <v>94</v>
      </c>
      <c r="Q18" s="68" t="s">
        <v>187</v>
      </c>
      <c r="R18" s="68" t="s">
        <v>188</v>
      </c>
      <c r="S18" s="69" t="s">
        <v>189</v>
      </c>
      <c r="T18" s="40">
        <v>0</v>
      </c>
      <c r="U18" s="40">
        <v>0</v>
      </c>
      <c r="V18" s="40">
        <v>0</v>
      </c>
      <c r="W18" s="40">
        <v>0</v>
      </c>
      <c r="X18" s="40">
        <v>0</v>
      </c>
      <c r="Y18" s="40"/>
      <c r="Z18" s="40"/>
      <c r="AA18" s="40"/>
      <c r="AB18" s="70">
        <v>0</v>
      </c>
      <c r="AC18" s="71">
        <f t="shared" si="0"/>
        <v>0</v>
      </c>
      <c r="AD18" s="72"/>
      <c r="AE18" s="42" t="s">
        <v>107</v>
      </c>
      <c r="AF18" s="38" t="s">
        <v>150</v>
      </c>
      <c r="AG18" s="42" t="s">
        <v>151</v>
      </c>
      <c r="AH18" s="43" t="s">
        <v>100</v>
      </c>
      <c r="AI18" s="28"/>
      <c r="AJ18" s="28"/>
      <c r="AM18" s="32"/>
    </row>
    <row r="19" spans="1:39" ht="42" customHeight="1" x14ac:dyDescent="0.2">
      <c r="A19" s="16">
        <v>7</v>
      </c>
      <c r="B19" s="17">
        <v>2020</v>
      </c>
      <c r="C19" s="8">
        <v>16</v>
      </c>
      <c r="D19" s="17">
        <v>2020</v>
      </c>
      <c r="E19" s="17" t="s">
        <v>190</v>
      </c>
      <c r="F19" s="18" t="s">
        <v>191</v>
      </c>
      <c r="G19" s="63" t="s">
        <v>41</v>
      </c>
      <c r="H19" s="47" t="s">
        <v>192</v>
      </c>
      <c r="I19" s="47" t="s">
        <v>169</v>
      </c>
      <c r="J19" s="47" t="s">
        <v>193</v>
      </c>
      <c r="K19" s="17" t="str">
        <f t="shared" si="1"/>
        <v>2021</v>
      </c>
      <c r="L19" s="47" t="s">
        <v>194</v>
      </c>
      <c r="M19" s="17" t="str">
        <f t="shared" si="2"/>
        <v>2021</v>
      </c>
      <c r="N19" s="47" t="s">
        <v>195</v>
      </c>
      <c r="O19" s="47" t="s">
        <v>196</v>
      </c>
      <c r="P19" s="47" t="s">
        <v>48</v>
      </c>
      <c r="Q19" s="47" t="s">
        <v>197</v>
      </c>
      <c r="R19" s="47" t="s">
        <v>198</v>
      </c>
      <c r="S19" s="65" t="s">
        <v>199</v>
      </c>
      <c r="T19" s="73">
        <v>1520000</v>
      </c>
      <c r="U19" s="22">
        <v>950000</v>
      </c>
      <c r="V19" s="73">
        <v>1520000</v>
      </c>
      <c r="W19" s="22">
        <v>925000</v>
      </c>
      <c r="X19" s="74">
        <v>1322967.79</v>
      </c>
      <c r="Y19" s="20">
        <f>V19-X19</f>
        <v>197032.20999999996</v>
      </c>
      <c r="Z19" s="20">
        <f>Y19*30%</f>
        <v>59109.662999999986</v>
      </c>
      <c r="AA19" s="74">
        <f>Y19-Z19</f>
        <v>137922.54699999996</v>
      </c>
      <c r="AB19" s="33">
        <v>853305.53</v>
      </c>
      <c r="AC19" s="66">
        <f t="shared" si="0"/>
        <v>469662.26</v>
      </c>
      <c r="AD19" s="24">
        <f>AA19+AC19</f>
        <v>607584.80700000003</v>
      </c>
      <c r="AE19" s="25">
        <v>0.3</v>
      </c>
      <c r="AF19" s="17" t="s">
        <v>200</v>
      </c>
      <c r="AG19" s="26" t="s">
        <v>53</v>
      </c>
      <c r="AH19" s="27" t="s">
        <v>54</v>
      </c>
      <c r="AI19" s="28"/>
      <c r="AJ19" s="28"/>
      <c r="AM19" s="32" t="s">
        <v>201</v>
      </c>
    </row>
    <row r="20" spans="1:39" ht="52.5" hidden="1" customHeight="1" x14ac:dyDescent="0.2">
      <c r="A20" s="35">
        <v>8</v>
      </c>
      <c r="B20" s="36">
        <v>2020</v>
      </c>
      <c r="C20" s="37">
        <v>17</v>
      </c>
      <c r="D20" s="38">
        <v>2020</v>
      </c>
      <c r="E20" s="38" t="s">
        <v>202</v>
      </c>
      <c r="F20" s="37" t="s">
        <v>144</v>
      </c>
      <c r="G20" s="67" t="s">
        <v>41</v>
      </c>
      <c r="H20" s="68" t="s">
        <v>203</v>
      </c>
      <c r="I20" s="68" t="s">
        <v>103</v>
      </c>
      <c r="J20" s="68" t="s">
        <v>185</v>
      </c>
      <c r="K20" s="38" t="str">
        <f t="shared" si="1"/>
        <v>2020</v>
      </c>
      <c r="L20" s="68" t="s">
        <v>186</v>
      </c>
      <c r="M20" s="38" t="str">
        <f t="shared" si="2"/>
        <v>2020</v>
      </c>
      <c r="N20" s="68" t="s">
        <v>111</v>
      </c>
      <c r="O20" s="68" t="s">
        <v>81</v>
      </c>
      <c r="P20" s="68" t="s">
        <v>94</v>
      </c>
      <c r="Q20" s="68" t="s">
        <v>204</v>
      </c>
      <c r="R20" s="68" t="s">
        <v>118</v>
      </c>
      <c r="S20" s="69" t="s">
        <v>205</v>
      </c>
      <c r="T20" s="40">
        <v>0</v>
      </c>
      <c r="U20" s="40">
        <v>0</v>
      </c>
      <c r="V20" s="40">
        <v>0</v>
      </c>
      <c r="W20" s="40">
        <v>0</v>
      </c>
      <c r="X20" s="70">
        <v>0</v>
      </c>
      <c r="Y20" s="70"/>
      <c r="Z20" s="70"/>
      <c r="AA20" s="70"/>
      <c r="AB20" s="70">
        <v>0</v>
      </c>
      <c r="AC20" s="71">
        <f t="shared" si="0"/>
        <v>0</v>
      </c>
      <c r="AD20" s="72"/>
      <c r="AE20" s="42" t="s">
        <v>107</v>
      </c>
      <c r="AF20" s="38" t="s">
        <v>206</v>
      </c>
      <c r="AG20" s="42" t="s">
        <v>151</v>
      </c>
      <c r="AH20" s="43" t="s">
        <v>100</v>
      </c>
      <c r="AI20" s="28"/>
      <c r="AJ20" s="28"/>
      <c r="AM20" s="32"/>
    </row>
    <row r="21" spans="1:39" ht="60" customHeight="1" x14ac:dyDescent="0.2">
      <c r="A21" s="16">
        <v>9</v>
      </c>
      <c r="B21" s="17">
        <v>2020</v>
      </c>
      <c r="C21" s="8">
        <v>18</v>
      </c>
      <c r="D21" s="47">
        <v>2020</v>
      </c>
      <c r="E21" s="47" t="s">
        <v>207</v>
      </c>
      <c r="F21" s="47" t="s">
        <v>208</v>
      </c>
      <c r="G21" s="47" t="s">
        <v>41</v>
      </c>
      <c r="H21" s="47" t="s">
        <v>209</v>
      </c>
      <c r="I21" s="47" t="s">
        <v>169</v>
      </c>
      <c r="J21" s="47" t="s">
        <v>210</v>
      </c>
      <c r="K21" s="30" t="str">
        <f t="shared" si="1"/>
        <v>2020</v>
      </c>
      <c r="L21" s="64">
        <v>44439</v>
      </c>
      <c r="M21" s="30">
        <v>2021</v>
      </c>
      <c r="N21" s="47" t="s">
        <v>211</v>
      </c>
      <c r="O21" s="47" t="s">
        <v>158</v>
      </c>
      <c r="P21" s="47" t="s">
        <v>48</v>
      </c>
      <c r="Q21" s="47" t="s">
        <v>212</v>
      </c>
      <c r="R21" s="47" t="s">
        <v>213</v>
      </c>
      <c r="S21" s="65" t="s">
        <v>214</v>
      </c>
      <c r="T21" s="73">
        <v>1275000</v>
      </c>
      <c r="U21" s="75">
        <v>1275000</v>
      </c>
      <c r="V21" s="20">
        <v>1059900</v>
      </c>
      <c r="W21" s="75">
        <v>1275000</v>
      </c>
      <c r="X21" s="20">
        <v>1059900</v>
      </c>
      <c r="Y21" s="20">
        <v>0</v>
      </c>
      <c r="Z21" s="20">
        <v>0</v>
      </c>
      <c r="AA21" s="74">
        <f>Y21-Z21</f>
        <v>0</v>
      </c>
      <c r="AB21" s="33">
        <v>1171211.74</v>
      </c>
      <c r="AC21" s="76">
        <f t="shared" si="0"/>
        <v>-111311.73999999999</v>
      </c>
      <c r="AD21" s="24">
        <v>0</v>
      </c>
      <c r="AE21" s="25">
        <v>0</v>
      </c>
      <c r="AF21" s="17" t="s">
        <v>215</v>
      </c>
      <c r="AG21" s="77" t="s">
        <v>216</v>
      </c>
      <c r="AH21" s="27" t="s">
        <v>54</v>
      </c>
      <c r="AI21" s="28"/>
      <c r="AJ21" s="78" t="s">
        <v>55</v>
      </c>
      <c r="AM21" s="32" t="s">
        <v>55</v>
      </c>
    </row>
    <row r="22" spans="1:39" ht="30" hidden="1" customHeight="1" x14ac:dyDescent="0.2">
      <c r="A22" s="16">
        <v>10</v>
      </c>
      <c r="B22" s="17">
        <v>2020</v>
      </c>
      <c r="C22" s="48">
        <v>19</v>
      </c>
      <c r="D22" s="49">
        <v>2020</v>
      </c>
      <c r="E22" s="49" t="s">
        <v>217</v>
      </c>
      <c r="F22" s="79" t="s">
        <v>218</v>
      </c>
      <c r="G22" s="80" t="s">
        <v>41</v>
      </c>
      <c r="H22" s="81" t="s">
        <v>219</v>
      </c>
      <c r="I22" s="81" t="s">
        <v>169</v>
      </c>
      <c r="J22" s="81" t="s">
        <v>220</v>
      </c>
      <c r="K22" s="49" t="str">
        <f t="shared" si="1"/>
        <v>2020</v>
      </c>
      <c r="L22" s="82">
        <v>44316</v>
      </c>
      <c r="M22" s="49" t="str">
        <f t="shared" si="2"/>
        <v>4316</v>
      </c>
      <c r="N22" s="81" t="s">
        <v>221</v>
      </c>
      <c r="O22" s="81" t="s">
        <v>172</v>
      </c>
      <c r="P22" s="81" t="s">
        <v>94</v>
      </c>
      <c r="Q22" s="81" t="s">
        <v>222</v>
      </c>
      <c r="R22" s="81" t="s">
        <v>223</v>
      </c>
      <c r="S22" s="83" t="s">
        <v>224</v>
      </c>
      <c r="T22" s="84">
        <v>1097000</v>
      </c>
      <c r="U22" s="75">
        <v>1200000</v>
      </c>
      <c r="V22" s="84">
        <v>1097000</v>
      </c>
      <c r="W22" s="75">
        <v>1200000</v>
      </c>
      <c r="X22" s="52">
        <v>1097000</v>
      </c>
      <c r="Y22" s="52">
        <f>V22-X22</f>
        <v>0</v>
      </c>
      <c r="Z22" s="52">
        <v>0</v>
      </c>
      <c r="AA22" s="52">
        <v>102999</v>
      </c>
      <c r="AB22" s="33">
        <v>851969.57</v>
      </c>
      <c r="AC22" s="85">
        <f t="shared" si="0"/>
        <v>245030.43000000005</v>
      </c>
      <c r="AD22" s="85"/>
      <c r="AE22" s="49" t="s">
        <v>225</v>
      </c>
      <c r="AF22" s="49" t="s">
        <v>215</v>
      </c>
      <c r="AG22" s="86" t="s">
        <v>226</v>
      </c>
      <c r="AH22" s="55" t="s">
        <v>100</v>
      </c>
      <c r="AI22" s="28"/>
      <c r="AJ22" s="28" t="s">
        <v>55</v>
      </c>
      <c r="AM22" s="32"/>
    </row>
    <row r="23" spans="1:39" ht="78" hidden="1" customHeight="1" x14ac:dyDescent="0.2">
      <c r="A23" s="35">
        <v>11</v>
      </c>
      <c r="B23" s="36">
        <v>2020</v>
      </c>
      <c r="C23" s="37">
        <v>20</v>
      </c>
      <c r="D23" s="38">
        <v>2020</v>
      </c>
      <c r="E23" s="38" t="s">
        <v>227</v>
      </c>
      <c r="F23" s="87" t="s">
        <v>228</v>
      </c>
      <c r="G23" s="68" t="s">
        <v>41</v>
      </c>
      <c r="H23" s="68" t="s">
        <v>229</v>
      </c>
      <c r="I23" s="68" t="s">
        <v>230</v>
      </c>
      <c r="J23" s="68" t="s">
        <v>136</v>
      </c>
      <c r="K23" s="38" t="str">
        <f t="shared" si="1"/>
        <v>2020</v>
      </c>
      <c r="L23" s="68" t="s">
        <v>231</v>
      </c>
      <c r="M23" s="38" t="str">
        <f t="shared" si="2"/>
        <v>2020</v>
      </c>
      <c r="N23" s="68" t="s">
        <v>232</v>
      </c>
      <c r="O23" s="68" t="s">
        <v>158</v>
      </c>
      <c r="P23" s="68" t="s">
        <v>94</v>
      </c>
      <c r="Q23" s="68" t="s">
        <v>233</v>
      </c>
      <c r="R23" s="68" t="s">
        <v>234</v>
      </c>
      <c r="S23" s="68" t="s">
        <v>235</v>
      </c>
      <c r="T23" s="88">
        <v>276120</v>
      </c>
      <c r="U23" s="88">
        <v>276200</v>
      </c>
      <c r="V23" s="88">
        <v>276120</v>
      </c>
      <c r="W23" s="89">
        <v>276120</v>
      </c>
      <c r="X23" s="90">
        <v>276120</v>
      </c>
      <c r="Y23" s="90"/>
      <c r="Z23" s="90"/>
      <c r="AA23" s="90"/>
      <c r="AB23" s="33">
        <v>261572.91</v>
      </c>
      <c r="AC23" s="91">
        <f t="shared" si="0"/>
        <v>14547.089999999997</v>
      </c>
      <c r="AD23" s="91"/>
      <c r="AE23" s="38" t="s">
        <v>236</v>
      </c>
      <c r="AF23" s="92" t="s">
        <v>215</v>
      </c>
      <c r="AG23" s="93" t="s">
        <v>237</v>
      </c>
      <c r="AH23" s="43" t="s">
        <v>100</v>
      </c>
      <c r="AI23" s="28"/>
      <c r="AJ23" s="28" t="s">
        <v>55</v>
      </c>
      <c r="AM23" s="32"/>
    </row>
    <row r="24" spans="1:39" ht="60.75" hidden="1" customHeight="1" x14ac:dyDescent="0.2">
      <c r="A24" s="35">
        <v>12</v>
      </c>
      <c r="B24" s="36">
        <v>2020</v>
      </c>
      <c r="C24" s="37">
        <v>21</v>
      </c>
      <c r="D24" s="38">
        <v>2020</v>
      </c>
      <c r="E24" s="38" t="s">
        <v>238</v>
      </c>
      <c r="F24" s="87" t="s">
        <v>239</v>
      </c>
      <c r="G24" s="68" t="s">
        <v>75</v>
      </c>
      <c r="H24" s="68" t="s">
        <v>240</v>
      </c>
      <c r="I24" s="68" t="s">
        <v>241</v>
      </c>
      <c r="J24" s="68" t="s">
        <v>242</v>
      </c>
      <c r="K24" s="38" t="str">
        <f t="shared" si="1"/>
        <v>2020</v>
      </c>
      <c r="L24" s="68" t="s">
        <v>243</v>
      </c>
      <c r="M24" s="38" t="str">
        <f t="shared" si="2"/>
        <v>2020</v>
      </c>
      <c r="N24" s="68" t="s">
        <v>244</v>
      </c>
      <c r="O24" s="68" t="s">
        <v>81</v>
      </c>
      <c r="P24" s="68" t="s">
        <v>94</v>
      </c>
      <c r="Q24" s="68" t="s">
        <v>245</v>
      </c>
      <c r="R24" s="68" t="s">
        <v>246</v>
      </c>
      <c r="S24" s="68" t="s">
        <v>247</v>
      </c>
      <c r="T24" s="94">
        <v>375000</v>
      </c>
      <c r="U24" s="95">
        <v>375000</v>
      </c>
      <c r="V24" s="94">
        <v>375000</v>
      </c>
      <c r="W24" s="94">
        <v>375000</v>
      </c>
      <c r="X24" s="94">
        <v>375000</v>
      </c>
      <c r="Y24" s="89"/>
      <c r="Z24" s="89"/>
      <c r="AA24" s="89"/>
      <c r="AB24" s="96">
        <v>374999.94</v>
      </c>
      <c r="AC24" s="91">
        <f t="shared" si="0"/>
        <v>5.9999999997671694E-2</v>
      </c>
      <c r="AD24" s="91"/>
      <c r="AE24" s="38" t="s">
        <v>248</v>
      </c>
      <c r="AF24" s="68" t="s">
        <v>215</v>
      </c>
      <c r="AG24" s="42" t="s">
        <v>249</v>
      </c>
      <c r="AH24" s="43" t="s">
        <v>100</v>
      </c>
      <c r="AI24" s="28"/>
      <c r="AJ24" s="28" t="s">
        <v>55</v>
      </c>
      <c r="AM24" s="32"/>
    </row>
    <row r="25" spans="1:39" ht="30" hidden="1" customHeight="1" x14ac:dyDescent="0.2">
      <c r="A25" s="35">
        <v>13</v>
      </c>
      <c r="B25" s="36">
        <v>2020</v>
      </c>
      <c r="C25" s="37">
        <v>22</v>
      </c>
      <c r="D25" s="38">
        <v>2020</v>
      </c>
      <c r="E25" s="38" t="s">
        <v>250</v>
      </c>
      <c r="F25" s="37" t="s">
        <v>144</v>
      </c>
      <c r="G25" s="68" t="s">
        <v>41</v>
      </c>
      <c r="H25" s="68" t="s">
        <v>251</v>
      </c>
      <c r="I25" s="68" t="s">
        <v>146</v>
      </c>
      <c r="J25" s="68" t="s">
        <v>252</v>
      </c>
      <c r="K25" s="38" t="str">
        <f t="shared" si="1"/>
        <v>2020</v>
      </c>
      <c r="L25" s="68" t="s">
        <v>253</v>
      </c>
      <c r="M25" s="38" t="str">
        <f t="shared" si="2"/>
        <v>2020</v>
      </c>
      <c r="N25" s="68" t="s">
        <v>111</v>
      </c>
      <c r="O25" s="68" t="s">
        <v>81</v>
      </c>
      <c r="P25" s="68" t="s">
        <v>94</v>
      </c>
      <c r="Q25" s="68" t="s">
        <v>254</v>
      </c>
      <c r="R25" s="68" t="s">
        <v>255</v>
      </c>
      <c r="S25" s="68" t="s">
        <v>256</v>
      </c>
      <c r="T25" s="40">
        <v>0</v>
      </c>
      <c r="U25" s="40">
        <v>0</v>
      </c>
      <c r="V25" s="40">
        <v>0</v>
      </c>
      <c r="W25" s="40">
        <v>0</v>
      </c>
      <c r="X25" s="40">
        <v>0</v>
      </c>
      <c r="Y25" s="40"/>
      <c r="Z25" s="40"/>
      <c r="AA25" s="40"/>
      <c r="AB25" s="40">
        <v>0</v>
      </c>
      <c r="AC25" s="71">
        <f t="shared" si="0"/>
        <v>0</v>
      </c>
      <c r="AD25" s="72"/>
      <c r="AE25" s="42" t="s">
        <v>107</v>
      </c>
      <c r="AF25" s="68" t="s">
        <v>150</v>
      </c>
      <c r="AG25" s="42" t="s">
        <v>151</v>
      </c>
      <c r="AH25" s="43" t="s">
        <v>100</v>
      </c>
      <c r="AI25" s="28"/>
      <c r="AJ25" s="28"/>
      <c r="AM25" s="32"/>
    </row>
    <row r="26" spans="1:39" ht="30" customHeight="1" x14ac:dyDescent="0.2">
      <c r="A26" s="16">
        <v>20</v>
      </c>
      <c r="B26" s="17">
        <v>2020</v>
      </c>
      <c r="C26" s="8">
        <v>23</v>
      </c>
      <c r="D26" s="17">
        <v>2020</v>
      </c>
      <c r="E26" s="17" t="s">
        <v>257</v>
      </c>
      <c r="F26" s="97" t="s">
        <v>258</v>
      </c>
      <c r="G26" s="47" t="s">
        <v>75</v>
      </c>
      <c r="H26" s="47" t="s">
        <v>259</v>
      </c>
      <c r="I26" s="47" t="s">
        <v>260</v>
      </c>
      <c r="J26" s="47" t="s">
        <v>261</v>
      </c>
      <c r="K26" s="17" t="str">
        <f t="shared" si="1"/>
        <v>2019</v>
      </c>
      <c r="L26" s="64">
        <v>44484</v>
      </c>
      <c r="M26" s="17" t="str">
        <f t="shared" si="2"/>
        <v>4484</v>
      </c>
      <c r="N26" s="47" t="s">
        <v>262</v>
      </c>
      <c r="O26" s="47" t="s">
        <v>127</v>
      </c>
      <c r="P26" s="47" t="s">
        <v>48</v>
      </c>
      <c r="Q26" s="47" t="s">
        <v>263</v>
      </c>
      <c r="R26" s="47" t="s">
        <v>264</v>
      </c>
      <c r="S26" s="47" t="s">
        <v>265</v>
      </c>
      <c r="T26" s="73">
        <v>1142000.3500000001</v>
      </c>
      <c r="U26" s="73">
        <v>1969487.48</v>
      </c>
      <c r="V26" s="73">
        <v>1142000.3500000001</v>
      </c>
      <c r="W26" s="73">
        <v>1969487.48</v>
      </c>
      <c r="X26" s="73">
        <v>1142000.3500000001</v>
      </c>
      <c r="Y26" s="20">
        <f t="shared" ref="Y26:Y28" si="4">V26-X26</f>
        <v>0</v>
      </c>
      <c r="Z26" s="73">
        <f>Y26*22%</f>
        <v>0</v>
      </c>
      <c r="AA26" s="73">
        <f>Y26-Z26</f>
        <v>0</v>
      </c>
      <c r="AB26" s="33">
        <v>823840.07</v>
      </c>
      <c r="AC26" s="76">
        <f t="shared" si="0"/>
        <v>318160.28000000014</v>
      </c>
      <c r="AD26" s="24">
        <f t="shared" ref="AD26:AD28" si="5">AA26+AC26</f>
        <v>318160.28000000014</v>
      </c>
      <c r="AE26" s="25">
        <v>0.22</v>
      </c>
      <c r="AF26" s="47" t="s">
        <v>266</v>
      </c>
      <c r="AG26" s="26" t="s">
        <v>85</v>
      </c>
      <c r="AH26" s="98" t="s">
        <v>267</v>
      </c>
      <c r="AI26" s="28"/>
      <c r="AJ26" s="28" t="s">
        <v>55</v>
      </c>
      <c r="AM26" s="32" t="s">
        <v>268</v>
      </c>
    </row>
    <row r="27" spans="1:39" ht="30" customHeight="1" x14ac:dyDescent="0.2">
      <c r="A27" s="16">
        <v>21</v>
      </c>
      <c r="B27" s="17">
        <v>2020</v>
      </c>
      <c r="C27" s="8">
        <v>24</v>
      </c>
      <c r="D27" s="17">
        <v>2020</v>
      </c>
      <c r="E27" s="17" t="s">
        <v>269</v>
      </c>
      <c r="F27" s="97" t="s">
        <v>270</v>
      </c>
      <c r="G27" s="47" t="s">
        <v>59</v>
      </c>
      <c r="H27" s="47" t="s">
        <v>271</v>
      </c>
      <c r="I27" s="47" t="s">
        <v>272</v>
      </c>
      <c r="J27" s="47" t="s">
        <v>78</v>
      </c>
      <c r="K27" s="17" t="str">
        <f t="shared" si="1"/>
        <v>2020</v>
      </c>
      <c r="L27" s="64">
        <v>44484</v>
      </c>
      <c r="M27" s="17" t="str">
        <f t="shared" si="2"/>
        <v>4484</v>
      </c>
      <c r="N27" s="47" t="s">
        <v>273</v>
      </c>
      <c r="O27" s="47" t="s">
        <v>274</v>
      </c>
      <c r="P27" s="47" t="s">
        <v>48</v>
      </c>
      <c r="Q27" s="47" t="s">
        <v>275</v>
      </c>
      <c r="R27" s="47" t="s">
        <v>276</v>
      </c>
      <c r="S27" s="47" t="s">
        <v>277</v>
      </c>
      <c r="T27" s="20">
        <v>3118150</v>
      </c>
      <c r="U27" s="21">
        <v>3171000</v>
      </c>
      <c r="V27" s="20">
        <v>3118150</v>
      </c>
      <c r="W27" s="73">
        <v>3171000</v>
      </c>
      <c r="X27" s="20">
        <v>3118150</v>
      </c>
      <c r="Y27" s="20">
        <f t="shared" si="4"/>
        <v>0</v>
      </c>
      <c r="Z27" s="20">
        <v>0</v>
      </c>
      <c r="AA27" s="73">
        <f>Y27-Z27</f>
        <v>0</v>
      </c>
      <c r="AB27" s="99">
        <v>1709115.42</v>
      </c>
      <c r="AC27" s="66">
        <f t="shared" si="0"/>
        <v>1409034.58</v>
      </c>
      <c r="AD27" s="24">
        <f t="shared" si="5"/>
        <v>1409034.58</v>
      </c>
      <c r="AE27" s="25">
        <v>0</v>
      </c>
      <c r="AF27" s="47" t="s">
        <v>266</v>
      </c>
      <c r="AG27" s="26" t="s">
        <v>53</v>
      </c>
      <c r="AH27" s="27" t="s">
        <v>54</v>
      </c>
      <c r="AI27" s="28"/>
      <c r="AJ27" s="28" t="s">
        <v>55</v>
      </c>
      <c r="AM27" s="100" t="s">
        <v>278</v>
      </c>
    </row>
    <row r="28" spans="1:39" ht="30" customHeight="1" x14ac:dyDescent="0.2">
      <c r="A28" s="16">
        <v>23</v>
      </c>
      <c r="B28" s="17">
        <v>2020</v>
      </c>
      <c r="C28" s="8">
        <v>25</v>
      </c>
      <c r="D28" s="17">
        <v>2020</v>
      </c>
      <c r="E28" s="17" t="s">
        <v>279</v>
      </c>
      <c r="F28" s="97" t="s">
        <v>280</v>
      </c>
      <c r="G28" s="47" t="s">
        <v>41</v>
      </c>
      <c r="H28" s="47" t="s">
        <v>281</v>
      </c>
      <c r="I28" s="47" t="s">
        <v>282</v>
      </c>
      <c r="J28" s="47" t="s">
        <v>283</v>
      </c>
      <c r="K28" s="30" t="str">
        <f t="shared" si="1"/>
        <v>2020</v>
      </c>
      <c r="L28" s="64">
        <v>44439</v>
      </c>
      <c r="M28" s="30">
        <v>2021</v>
      </c>
      <c r="N28" s="47" t="s">
        <v>284</v>
      </c>
      <c r="O28" s="47" t="s">
        <v>285</v>
      </c>
      <c r="P28" s="47" t="s">
        <v>48</v>
      </c>
      <c r="Q28" s="47" t="s">
        <v>286</v>
      </c>
      <c r="R28" s="47" t="s">
        <v>287</v>
      </c>
      <c r="S28" s="47" t="s">
        <v>288</v>
      </c>
      <c r="T28" s="73">
        <v>1614080.27</v>
      </c>
      <c r="U28" s="73">
        <v>1084039.1100000001</v>
      </c>
      <c r="V28" s="73">
        <v>1614080.27</v>
      </c>
      <c r="W28" s="73">
        <v>1074339.4099999999</v>
      </c>
      <c r="X28" s="73">
        <v>1614080.27</v>
      </c>
      <c r="Y28" s="20">
        <f t="shared" si="4"/>
        <v>0</v>
      </c>
      <c r="Z28" s="73">
        <v>0</v>
      </c>
      <c r="AA28" s="73">
        <v>0</v>
      </c>
      <c r="AB28" s="33">
        <v>915961.53</v>
      </c>
      <c r="AC28" s="76">
        <f t="shared" si="0"/>
        <v>698118.74</v>
      </c>
      <c r="AD28" s="24">
        <f t="shared" si="5"/>
        <v>698118.74</v>
      </c>
      <c r="AE28" s="25">
        <v>0</v>
      </c>
      <c r="AF28" s="47" t="s">
        <v>289</v>
      </c>
      <c r="AG28" s="77" t="s">
        <v>290</v>
      </c>
      <c r="AH28" s="27" t="s">
        <v>54</v>
      </c>
      <c r="AI28" s="28"/>
      <c r="AJ28" s="28" t="s">
        <v>55</v>
      </c>
      <c r="AM28" s="32" t="s">
        <v>55</v>
      </c>
    </row>
    <row r="29" spans="1:39" ht="30" hidden="1" customHeight="1" x14ac:dyDescent="0.2">
      <c r="A29" s="35">
        <v>24</v>
      </c>
      <c r="B29" s="36">
        <v>2020</v>
      </c>
      <c r="C29" s="48">
        <v>26</v>
      </c>
      <c r="D29" s="49">
        <v>2020</v>
      </c>
      <c r="E29" s="49" t="s">
        <v>291</v>
      </c>
      <c r="F29" s="79" t="s">
        <v>292</v>
      </c>
      <c r="G29" s="81" t="s">
        <v>41</v>
      </c>
      <c r="H29" s="81" t="s">
        <v>293</v>
      </c>
      <c r="I29" s="81" t="s">
        <v>294</v>
      </c>
      <c r="J29" s="81" t="s">
        <v>78</v>
      </c>
      <c r="K29" s="30" t="str">
        <f t="shared" si="1"/>
        <v>2020</v>
      </c>
      <c r="L29" s="82">
        <v>44347</v>
      </c>
      <c r="M29" s="30">
        <v>2021</v>
      </c>
      <c r="N29" s="81" t="s">
        <v>111</v>
      </c>
      <c r="O29" s="81" t="s">
        <v>81</v>
      </c>
      <c r="P29" s="81" t="s">
        <v>94</v>
      </c>
      <c r="Q29" s="81" t="s">
        <v>295</v>
      </c>
      <c r="R29" s="81" t="s">
        <v>296</v>
      </c>
      <c r="S29" s="81" t="s">
        <v>297</v>
      </c>
      <c r="T29" s="84">
        <v>114285.71</v>
      </c>
      <c r="U29" s="21">
        <v>114285.71</v>
      </c>
      <c r="V29" s="84">
        <v>114285.71</v>
      </c>
      <c r="W29" s="73">
        <v>114285.71</v>
      </c>
      <c r="X29" s="52">
        <v>114285.71</v>
      </c>
      <c r="Y29" s="84">
        <v>114285.71</v>
      </c>
      <c r="Z29" s="52">
        <f>Y29*30%</f>
        <v>34285.713000000003</v>
      </c>
      <c r="AA29" s="52">
        <f>Y29-Z29</f>
        <v>79999.997000000003</v>
      </c>
      <c r="AB29" s="99">
        <v>34285.71</v>
      </c>
      <c r="AC29" s="85">
        <f t="shared" si="0"/>
        <v>80000</v>
      </c>
      <c r="AD29" s="85"/>
      <c r="AE29" s="49" t="s">
        <v>298</v>
      </c>
      <c r="AF29" s="81" t="s">
        <v>289</v>
      </c>
      <c r="AG29" s="86" t="s">
        <v>299</v>
      </c>
      <c r="AH29" s="55" t="s">
        <v>100</v>
      </c>
      <c r="AI29" s="28"/>
      <c r="AJ29" s="28"/>
    </row>
    <row r="30" spans="1:39" ht="30" hidden="1" customHeight="1" x14ac:dyDescent="0.2">
      <c r="A30" s="16">
        <v>25</v>
      </c>
      <c r="B30" s="17">
        <v>2020</v>
      </c>
      <c r="C30" s="37">
        <v>27</v>
      </c>
      <c r="D30" s="38">
        <v>2020</v>
      </c>
      <c r="E30" s="38" t="s">
        <v>300</v>
      </c>
      <c r="F30" s="87" t="s">
        <v>301</v>
      </c>
      <c r="G30" s="68" t="s">
        <v>41</v>
      </c>
      <c r="H30" s="68" t="s">
        <v>302</v>
      </c>
      <c r="I30" s="68" t="s">
        <v>303</v>
      </c>
      <c r="J30" s="68" t="s">
        <v>304</v>
      </c>
      <c r="K30" s="38" t="str">
        <f t="shared" si="1"/>
        <v>2020</v>
      </c>
      <c r="L30" s="68" t="s">
        <v>305</v>
      </c>
      <c r="M30" s="38" t="str">
        <f t="shared" si="2"/>
        <v>2020</v>
      </c>
      <c r="N30" s="68" t="s">
        <v>111</v>
      </c>
      <c r="O30" s="68" t="s">
        <v>81</v>
      </c>
      <c r="P30" s="68" t="s">
        <v>94</v>
      </c>
      <c r="Q30" s="68" t="s">
        <v>306</v>
      </c>
      <c r="R30" s="68" t="s">
        <v>307</v>
      </c>
      <c r="S30" s="68" t="s">
        <v>308</v>
      </c>
      <c r="T30" s="94">
        <v>280285.7</v>
      </c>
      <c r="U30" s="94">
        <v>280285.7</v>
      </c>
      <c r="V30" s="94">
        <v>280285.7</v>
      </c>
      <c r="W30" s="94">
        <v>280285.7</v>
      </c>
      <c r="X30" s="94">
        <v>280285.7</v>
      </c>
      <c r="Y30" s="101"/>
      <c r="Z30" s="101"/>
      <c r="AA30" s="101"/>
      <c r="AB30" s="40">
        <v>264085.71000000002</v>
      </c>
      <c r="AC30" s="71">
        <f t="shared" si="0"/>
        <v>16199.989999999991</v>
      </c>
      <c r="AD30" s="71"/>
      <c r="AE30" s="38" t="s">
        <v>309</v>
      </c>
      <c r="AF30" s="68" t="s">
        <v>289</v>
      </c>
      <c r="AG30" s="42" t="s">
        <v>310</v>
      </c>
      <c r="AH30" s="102" t="s">
        <v>100</v>
      </c>
      <c r="AI30" s="28"/>
      <c r="AJ30" s="28" t="s">
        <v>55</v>
      </c>
    </row>
    <row r="31" spans="1:39" ht="36" hidden="1" customHeight="1" x14ac:dyDescent="0.2">
      <c r="A31" s="16">
        <v>26</v>
      </c>
      <c r="B31" s="17">
        <v>2020</v>
      </c>
      <c r="C31" s="37">
        <v>28</v>
      </c>
      <c r="D31" s="38">
        <v>2020</v>
      </c>
      <c r="E31" s="38" t="s">
        <v>311</v>
      </c>
      <c r="F31" s="87" t="s">
        <v>312</v>
      </c>
      <c r="G31" s="68" t="s">
        <v>75</v>
      </c>
      <c r="H31" s="68" t="s">
        <v>313</v>
      </c>
      <c r="I31" s="68" t="s">
        <v>314</v>
      </c>
      <c r="J31" s="103">
        <v>44067</v>
      </c>
      <c r="K31" s="38">
        <v>2020</v>
      </c>
      <c r="L31" s="68" t="s">
        <v>315</v>
      </c>
      <c r="M31" s="38" t="str">
        <f t="shared" si="2"/>
        <v>2020</v>
      </c>
      <c r="N31" s="68" t="s">
        <v>111</v>
      </c>
      <c r="O31" s="68" t="s">
        <v>81</v>
      </c>
      <c r="P31" s="68" t="s">
        <v>94</v>
      </c>
      <c r="Q31" s="68" t="s">
        <v>316</v>
      </c>
      <c r="R31" s="68" t="s">
        <v>317</v>
      </c>
      <c r="S31" s="68" t="s">
        <v>318</v>
      </c>
      <c r="T31" s="94">
        <v>320000</v>
      </c>
      <c r="U31" s="94">
        <v>320000</v>
      </c>
      <c r="V31" s="94">
        <v>320000</v>
      </c>
      <c r="W31" s="101">
        <v>320000</v>
      </c>
      <c r="X31" s="40">
        <v>320000</v>
      </c>
      <c r="Y31" s="40"/>
      <c r="Z31" s="40"/>
      <c r="AA31" s="40"/>
      <c r="AB31" s="40">
        <v>315999.99</v>
      </c>
      <c r="AC31" s="71">
        <f t="shared" si="0"/>
        <v>4000.0100000000093</v>
      </c>
      <c r="AD31" s="71"/>
      <c r="AE31" s="38" t="s">
        <v>319</v>
      </c>
      <c r="AF31" s="68" t="s">
        <v>289</v>
      </c>
      <c r="AG31" s="104" t="s">
        <v>320</v>
      </c>
      <c r="AH31" s="43" t="s">
        <v>100</v>
      </c>
      <c r="AI31" s="28"/>
      <c r="AJ31" s="28" t="s">
        <v>55</v>
      </c>
    </row>
    <row r="32" spans="1:39" ht="79.5" hidden="1" customHeight="1" x14ac:dyDescent="0.2">
      <c r="A32" s="35">
        <v>27</v>
      </c>
      <c r="B32" s="36">
        <v>2020</v>
      </c>
      <c r="C32" s="37">
        <v>29</v>
      </c>
      <c r="D32" s="38">
        <v>2020</v>
      </c>
      <c r="E32" s="38" t="s">
        <v>321</v>
      </c>
      <c r="F32" s="87" t="s">
        <v>322</v>
      </c>
      <c r="G32" s="68" t="s">
        <v>59</v>
      </c>
      <c r="H32" s="68" t="s">
        <v>323</v>
      </c>
      <c r="I32" s="68" t="s">
        <v>324</v>
      </c>
      <c r="J32" s="68" t="s">
        <v>78</v>
      </c>
      <c r="K32" s="38" t="str">
        <f t="shared" si="1"/>
        <v>2020</v>
      </c>
      <c r="L32" s="68" t="s">
        <v>325</v>
      </c>
      <c r="M32" s="38" t="str">
        <f t="shared" si="2"/>
        <v>2021</v>
      </c>
      <c r="N32" s="68" t="s">
        <v>326</v>
      </c>
      <c r="O32" s="68" t="s">
        <v>158</v>
      </c>
      <c r="P32" s="68" t="s">
        <v>94</v>
      </c>
      <c r="Q32" s="68" t="s">
        <v>327</v>
      </c>
      <c r="R32" s="68" t="s">
        <v>328</v>
      </c>
      <c r="S32" s="68" t="s">
        <v>329</v>
      </c>
      <c r="T32" s="96">
        <v>645000</v>
      </c>
      <c r="U32" s="105">
        <v>645000</v>
      </c>
      <c r="V32" s="96">
        <v>645000</v>
      </c>
      <c r="W32" s="105">
        <v>645000</v>
      </c>
      <c r="X32" s="40">
        <v>618105.12</v>
      </c>
      <c r="Y32" s="90"/>
      <c r="Z32" s="90"/>
      <c r="AA32" s="90"/>
      <c r="AB32" s="96">
        <v>618043.18000000005</v>
      </c>
      <c r="AC32" s="71">
        <f t="shared" si="0"/>
        <v>61.939999999944121</v>
      </c>
      <c r="AD32" s="71"/>
      <c r="AE32" s="38" t="s">
        <v>330</v>
      </c>
      <c r="AF32" s="68" t="s">
        <v>289</v>
      </c>
      <c r="AG32" s="42" t="s">
        <v>331</v>
      </c>
      <c r="AH32" s="43" t="s">
        <v>100</v>
      </c>
      <c r="AI32" s="78"/>
      <c r="AJ32" s="28" t="s">
        <v>55</v>
      </c>
    </row>
    <row r="33" spans="1:39" ht="30" hidden="1" customHeight="1" x14ac:dyDescent="0.2">
      <c r="A33" s="35">
        <v>28</v>
      </c>
      <c r="B33" s="36">
        <v>2020</v>
      </c>
      <c r="C33" s="37">
        <v>30</v>
      </c>
      <c r="D33" s="38">
        <v>2020</v>
      </c>
      <c r="E33" s="38" t="s">
        <v>332</v>
      </c>
      <c r="F33" s="37" t="s">
        <v>144</v>
      </c>
      <c r="G33" s="68" t="s">
        <v>41</v>
      </c>
      <c r="H33" s="68" t="s">
        <v>333</v>
      </c>
      <c r="I33" s="68" t="s">
        <v>146</v>
      </c>
      <c r="J33" s="68" t="s">
        <v>78</v>
      </c>
      <c r="K33" s="38" t="str">
        <f t="shared" si="1"/>
        <v>2020</v>
      </c>
      <c r="L33" s="68" t="s">
        <v>334</v>
      </c>
      <c r="M33" s="38" t="str">
        <f t="shared" si="2"/>
        <v>2020</v>
      </c>
      <c r="N33" s="68" t="s">
        <v>111</v>
      </c>
      <c r="O33" s="68" t="s">
        <v>81</v>
      </c>
      <c r="P33" s="68" t="s">
        <v>94</v>
      </c>
      <c r="Q33" s="68" t="s">
        <v>335</v>
      </c>
      <c r="R33" s="68" t="s">
        <v>336</v>
      </c>
      <c r="S33" s="68" t="s">
        <v>337</v>
      </c>
      <c r="T33" s="94">
        <v>0</v>
      </c>
      <c r="U33" s="94">
        <v>0</v>
      </c>
      <c r="V33" s="94">
        <v>0</v>
      </c>
      <c r="W33" s="101">
        <v>0</v>
      </c>
      <c r="X33" s="40">
        <v>0</v>
      </c>
      <c r="Y33" s="40"/>
      <c r="Z33" s="40"/>
      <c r="AA33" s="40"/>
      <c r="AB33" s="40">
        <v>0</v>
      </c>
      <c r="AC33" s="71">
        <f t="shared" si="0"/>
        <v>0</v>
      </c>
      <c r="AD33" s="72"/>
      <c r="AE33" s="42" t="s">
        <v>107</v>
      </c>
      <c r="AF33" s="68" t="s">
        <v>150</v>
      </c>
      <c r="AG33" s="42" t="s">
        <v>151</v>
      </c>
      <c r="AH33" s="43" t="s">
        <v>100</v>
      </c>
      <c r="AI33" s="28"/>
      <c r="AJ33" s="28"/>
    </row>
    <row r="34" spans="1:39" ht="30" hidden="1" customHeight="1" x14ac:dyDescent="0.2">
      <c r="A34" s="35">
        <v>29</v>
      </c>
      <c r="B34" s="36">
        <v>2020</v>
      </c>
      <c r="C34" s="37">
        <v>31</v>
      </c>
      <c r="D34" s="38">
        <v>2020</v>
      </c>
      <c r="E34" s="38" t="s">
        <v>338</v>
      </c>
      <c r="F34" s="37" t="s">
        <v>144</v>
      </c>
      <c r="G34" s="68" t="s">
        <v>41</v>
      </c>
      <c r="H34" s="68" t="s">
        <v>339</v>
      </c>
      <c r="I34" s="68" t="s">
        <v>146</v>
      </c>
      <c r="J34" s="68" t="s">
        <v>78</v>
      </c>
      <c r="K34" s="38" t="str">
        <f t="shared" si="1"/>
        <v>2020</v>
      </c>
      <c r="L34" s="68" t="s">
        <v>334</v>
      </c>
      <c r="M34" s="38" t="str">
        <f t="shared" si="2"/>
        <v>2020</v>
      </c>
      <c r="N34" s="68" t="s">
        <v>111</v>
      </c>
      <c r="O34" s="68" t="s">
        <v>81</v>
      </c>
      <c r="P34" s="68" t="s">
        <v>94</v>
      </c>
      <c r="Q34" s="68" t="s">
        <v>340</v>
      </c>
      <c r="R34" s="68" t="s">
        <v>341</v>
      </c>
      <c r="S34" s="68" t="s">
        <v>342</v>
      </c>
      <c r="T34" s="94">
        <v>0</v>
      </c>
      <c r="U34" s="94">
        <v>0</v>
      </c>
      <c r="V34" s="94">
        <v>0</v>
      </c>
      <c r="W34" s="101">
        <v>0</v>
      </c>
      <c r="X34" s="40">
        <v>0</v>
      </c>
      <c r="Y34" s="40"/>
      <c r="Z34" s="40"/>
      <c r="AA34" s="40"/>
      <c r="AB34" s="40">
        <v>0</v>
      </c>
      <c r="AC34" s="71">
        <f t="shared" si="0"/>
        <v>0</v>
      </c>
      <c r="AD34" s="72"/>
      <c r="AE34" s="42" t="s">
        <v>107</v>
      </c>
      <c r="AF34" s="68" t="s">
        <v>150</v>
      </c>
      <c r="AG34" s="42" t="s">
        <v>151</v>
      </c>
      <c r="AH34" s="43" t="s">
        <v>100</v>
      </c>
      <c r="AI34" s="28"/>
      <c r="AJ34" s="28"/>
    </row>
    <row r="35" spans="1:39" ht="50.25" customHeight="1" x14ac:dyDescent="0.2">
      <c r="A35" s="16">
        <v>32</v>
      </c>
      <c r="B35" s="17">
        <v>2020</v>
      </c>
      <c r="C35" s="8">
        <v>32</v>
      </c>
      <c r="D35" s="17">
        <v>2020</v>
      </c>
      <c r="E35" s="17" t="s">
        <v>343</v>
      </c>
      <c r="F35" s="97" t="s">
        <v>344</v>
      </c>
      <c r="G35" s="47" t="s">
        <v>75</v>
      </c>
      <c r="H35" s="47" t="s">
        <v>345</v>
      </c>
      <c r="I35" s="47" t="s">
        <v>346</v>
      </c>
      <c r="J35" s="47" t="s">
        <v>78</v>
      </c>
      <c r="K35" s="17" t="str">
        <f t="shared" si="1"/>
        <v>2020</v>
      </c>
      <c r="L35" s="64">
        <v>44423</v>
      </c>
      <c r="M35" s="17">
        <v>2021</v>
      </c>
      <c r="N35" s="47" t="s">
        <v>111</v>
      </c>
      <c r="O35" s="47" t="s">
        <v>81</v>
      </c>
      <c r="P35" s="47" t="s">
        <v>48</v>
      </c>
      <c r="Q35" s="47" t="s">
        <v>347</v>
      </c>
      <c r="R35" s="47" t="s">
        <v>348</v>
      </c>
      <c r="S35" s="47" t="s">
        <v>349</v>
      </c>
      <c r="T35" s="106">
        <v>894577.76</v>
      </c>
      <c r="U35" s="107">
        <v>894577.76</v>
      </c>
      <c r="V35" s="106">
        <v>894577.76</v>
      </c>
      <c r="W35" s="108">
        <v>998957.75</v>
      </c>
      <c r="X35" s="73">
        <v>894577.75</v>
      </c>
      <c r="Y35" s="73">
        <f>V35-X35</f>
        <v>1.0000000009313226E-2</v>
      </c>
      <c r="Z35" s="73">
        <f>Y35*29%</f>
        <v>2.9000000027008354E-3</v>
      </c>
      <c r="AA35" s="73">
        <f>Y35-Z35</f>
        <v>7.1000000066123899E-3</v>
      </c>
      <c r="AB35" s="40">
        <v>645197.71</v>
      </c>
      <c r="AC35" s="76">
        <f t="shared" si="0"/>
        <v>249380.04000000004</v>
      </c>
      <c r="AD35" s="24">
        <f>AA35+AC35</f>
        <v>249380.04710000005</v>
      </c>
      <c r="AE35" s="25">
        <v>0.28999999999999998</v>
      </c>
      <c r="AF35" s="47" t="s">
        <v>350</v>
      </c>
      <c r="AG35" s="26" t="s">
        <v>320</v>
      </c>
      <c r="AH35" s="27" t="s">
        <v>54</v>
      </c>
      <c r="AI35" s="28"/>
      <c r="AJ35" s="78" t="s">
        <v>351</v>
      </c>
      <c r="AM35" s="32" t="s">
        <v>55</v>
      </c>
    </row>
    <row r="36" spans="1:39" ht="30" hidden="1" customHeight="1" x14ac:dyDescent="0.2">
      <c r="A36" s="35">
        <v>33</v>
      </c>
      <c r="B36" s="36">
        <v>2020</v>
      </c>
      <c r="C36" s="37">
        <v>33</v>
      </c>
      <c r="D36" s="38">
        <v>2020</v>
      </c>
      <c r="E36" s="38" t="s">
        <v>352</v>
      </c>
      <c r="F36" s="87" t="s">
        <v>353</v>
      </c>
      <c r="G36" s="68" t="s">
        <v>41</v>
      </c>
      <c r="H36" s="68" t="s">
        <v>354</v>
      </c>
      <c r="I36" s="68" t="s">
        <v>355</v>
      </c>
      <c r="J36" s="68" t="s">
        <v>356</v>
      </c>
      <c r="K36" s="38" t="str">
        <f t="shared" si="1"/>
        <v>2020</v>
      </c>
      <c r="L36" s="103">
        <v>44286</v>
      </c>
      <c r="M36" s="38">
        <v>2021</v>
      </c>
      <c r="N36" s="68" t="s">
        <v>357</v>
      </c>
      <c r="O36" s="68" t="s">
        <v>47</v>
      </c>
      <c r="P36" s="68" t="s">
        <v>94</v>
      </c>
      <c r="Q36" s="68" t="s">
        <v>358</v>
      </c>
      <c r="R36" s="68" t="s">
        <v>359</v>
      </c>
      <c r="S36" s="68" t="s">
        <v>360</v>
      </c>
      <c r="T36" s="94">
        <v>795000</v>
      </c>
      <c r="U36" s="107">
        <v>795000</v>
      </c>
      <c r="V36" s="94">
        <v>795000</v>
      </c>
      <c r="W36" s="101">
        <v>795000</v>
      </c>
      <c r="X36" s="40">
        <v>766186</v>
      </c>
      <c r="Y36" s="90"/>
      <c r="Z36" s="90"/>
      <c r="AA36" s="90"/>
      <c r="AB36" s="96">
        <v>723910.8</v>
      </c>
      <c r="AC36" s="71">
        <f t="shared" si="0"/>
        <v>42275.199999999953</v>
      </c>
      <c r="AD36" s="71"/>
      <c r="AE36" s="38" t="s">
        <v>361</v>
      </c>
      <c r="AF36" s="68" t="s">
        <v>362</v>
      </c>
      <c r="AG36" s="42" t="s">
        <v>363</v>
      </c>
      <c r="AH36" s="43" t="s">
        <v>100</v>
      </c>
      <c r="AI36" s="28"/>
      <c r="AJ36" s="28" t="s">
        <v>55</v>
      </c>
    </row>
    <row r="37" spans="1:39" ht="30" hidden="1" customHeight="1" x14ac:dyDescent="0.2">
      <c r="A37" s="35">
        <v>34</v>
      </c>
      <c r="B37" s="36">
        <v>2020</v>
      </c>
      <c r="C37" s="37">
        <v>34</v>
      </c>
      <c r="D37" s="38">
        <v>2020</v>
      </c>
      <c r="E37" s="38" t="s">
        <v>364</v>
      </c>
      <c r="F37" s="37" t="s">
        <v>144</v>
      </c>
      <c r="G37" s="68" t="s">
        <v>41</v>
      </c>
      <c r="H37" s="68" t="s">
        <v>365</v>
      </c>
      <c r="I37" s="68" t="s">
        <v>146</v>
      </c>
      <c r="J37" s="68" t="s">
        <v>289</v>
      </c>
      <c r="K37" s="38" t="str">
        <f t="shared" si="1"/>
        <v>2020</v>
      </c>
      <c r="L37" s="68" t="s">
        <v>215</v>
      </c>
      <c r="M37" s="38" t="str">
        <f t="shared" si="2"/>
        <v>2020</v>
      </c>
      <c r="N37" s="68" t="s">
        <v>111</v>
      </c>
      <c r="O37" s="68" t="s">
        <v>81</v>
      </c>
      <c r="P37" s="68" t="s">
        <v>94</v>
      </c>
      <c r="Q37" s="68" t="s">
        <v>366</v>
      </c>
      <c r="R37" s="68" t="s">
        <v>367</v>
      </c>
      <c r="S37" s="68" t="s">
        <v>368</v>
      </c>
      <c r="T37" s="94">
        <v>0</v>
      </c>
      <c r="U37" s="94">
        <v>0</v>
      </c>
      <c r="V37" s="94">
        <v>0</v>
      </c>
      <c r="W37" s="101">
        <v>0</v>
      </c>
      <c r="X37" s="40">
        <v>0</v>
      </c>
      <c r="Y37" s="40"/>
      <c r="Z37" s="40"/>
      <c r="AA37" s="40"/>
      <c r="AB37" s="40">
        <v>0</v>
      </c>
      <c r="AC37" s="71">
        <f t="shared" si="0"/>
        <v>0</v>
      </c>
      <c r="AD37" s="72"/>
      <c r="AE37" s="42" t="s">
        <v>107</v>
      </c>
      <c r="AF37" s="68" t="s">
        <v>150</v>
      </c>
      <c r="AG37" s="42" t="s">
        <v>151</v>
      </c>
      <c r="AH37" s="43" t="s">
        <v>100</v>
      </c>
      <c r="AI37" s="28"/>
      <c r="AJ37" s="28"/>
    </row>
    <row r="38" spans="1:39" ht="80.25" hidden="1" customHeight="1" x14ac:dyDescent="0.2">
      <c r="A38" s="35">
        <v>35</v>
      </c>
      <c r="B38" s="36">
        <v>2020</v>
      </c>
      <c r="C38" s="48">
        <v>35</v>
      </c>
      <c r="D38" s="49">
        <v>2020</v>
      </c>
      <c r="E38" s="49" t="s">
        <v>369</v>
      </c>
      <c r="F38" s="79" t="s">
        <v>370</v>
      </c>
      <c r="G38" s="81" t="s">
        <v>75</v>
      </c>
      <c r="H38" s="81" t="s">
        <v>371</v>
      </c>
      <c r="I38" s="81" t="s">
        <v>372</v>
      </c>
      <c r="J38" s="81" t="s">
        <v>356</v>
      </c>
      <c r="K38" s="49" t="str">
        <f t="shared" si="1"/>
        <v>2020</v>
      </c>
      <c r="L38" s="82">
        <v>44331</v>
      </c>
      <c r="M38" s="49">
        <v>2021</v>
      </c>
      <c r="N38" s="81" t="s">
        <v>111</v>
      </c>
      <c r="O38" s="81" t="s">
        <v>81</v>
      </c>
      <c r="P38" s="81" t="s">
        <v>94</v>
      </c>
      <c r="Q38" s="81" t="s">
        <v>373</v>
      </c>
      <c r="R38" s="81" t="s">
        <v>374</v>
      </c>
      <c r="S38" s="81" t="s">
        <v>375</v>
      </c>
      <c r="T38" s="109">
        <v>736619.72</v>
      </c>
      <c r="U38" s="107">
        <v>736619.72</v>
      </c>
      <c r="V38" s="109">
        <v>736619.72</v>
      </c>
      <c r="W38" s="110">
        <v>736619.72</v>
      </c>
      <c r="X38" s="111">
        <v>736619.72</v>
      </c>
      <c r="Y38" s="112"/>
      <c r="Z38" s="112"/>
      <c r="AA38" s="112"/>
      <c r="AB38" s="52">
        <v>736619.58</v>
      </c>
      <c r="AC38" s="85">
        <f t="shared" si="0"/>
        <v>0.14000000001396984</v>
      </c>
      <c r="AD38" s="85"/>
      <c r="AE38" s="49" t="s">
        <v>376</v>
      </c>
      <c r="AF38" s="113" t="s">
        <v>377</v>
      </c>
      <c r="AG38" s="86" t="s">
        <v>378</v>
      </c>
      <c r="AH38" s="55" t="s">
        <v>100</v>
      </c>
      <c r="AI38" s="28"/>
      <c r="AJ38" s="28" t="s">
        <v>55</v>
      </c>
    </row>
    <row r="39" spans="1:39" ht="30" hidden="1" customHeight="1" x14ac:dyDescent="0.2">
      <c r="A39" s="16">
        <v>36</v>
      </c>
      <c r="B39" s="17">
        <v>2020</v>
      </c>
      <c r="C39" s="37">
        <v>36</v>
      </c>
      <c r="D39" s="38">
        <v>2020</v>
      </c>
      <c r="E39" s="38" t="s">
        <v>379</v>
      </c>
      <c r="F39" s="87" t="s">
        <v>380</v>
      </c>
      <c r="G39" s="68" t="s">
        <v>75</v>
      </c>
      <c r="H39" s="68" t="s">
        <v>381</v>
      </c>
      <c r="I39" s="68" t="s">
        <v>382</v>
      </c>
      <c r="J39" s="68" t="s">
        <v>289</v>
      </c>
      <c r="K39" s="38" t="str">
        <f t="shared" si="1"/>
        <v>2020</v>
      </c>
      <c r="L39" s="103">
        <v>44283</v>
      </c>
      <c r="M39" s="38" t="str">
        <f t="shared" si="2"/>
        <v>4283</v>
      </c>
      <c r="N39" s="68" t="s">
        <v>383</v>
      </c>
      <c r="O39" s="68" t="s">
        <v>158</v>
      </c>
      <c r="P39" s="68" t="s">
        <v>94</v>
      </c>
      <c r="Q39" s="68" t="s">
        <v>384</v>
      </c>
      <c r="R39" s="68" t="s">
        <v>385</v>
      </c>
      <c r="S39" s="68" t="s">
        <v>386</v>
      </c>
      <c r="T39" s="94">
        <v>2232440</v>
      </c>
      <c r="U39" s="94">
        <v>2232440</v>
      </c>
      <c r="V39" s="94">
        <v>2232440</v>
      </c>
      <c r="W39" s="101">
        <v>2232440</v>
      </c>
      <c r="X39" s="40">
        <v>1969872.05</v>
      </c>
      <c r="Y39" s="40"/>
      <c r="Z39" s="40"/>
      <c r="AA39" s="40"/>
      <c r="AB39" s="40">
        <v>1969872.05</v>
      </c>
      <c r="AC39" s="71">
        <f t="shared" si="0"/>
        <v>0</v>
      </c>
      <c r="AD39" s="71"/>
      <c r="AE39" s="38" t="s">
        <v>387</v>
      </c>
      <c r="AF39" s="68" t="s">
        <v>377</v>
      </c>
      <c r="AG39" s="104" t="s">
        <v>85</v>
      </c>
      <c r="AH39" s="102" t="s">
        <v>100</v>
      </c>
      <c r="AI39" s="28"/>
      <c r="AJ39" s="28" t="s">
        <v>55</v>
      </c>
    </row>
    <row r="40" spans="1:39" ht="57" hidden="1" customHeight="1" x14ac:dyDescent="0.2">
      <c r="A40" s="35">
        <v>37</v>
      </c>
      <c r="B40" s="36">
        <v>2020</v>
      </c>
      <c r="C40" s="37">
        <v>37</v>
      </c>
      <c r="D40" s="38">
        <v>2020</v>
      </c>
      <c r="E40" s="38" t="s">
        <v>388</v>
      </c>
      <c r="F40" s="87" t="s">
        <v>389</v>
      </c>
      <c r="G40" s="68" t="s">
        <v>41</v>
      </c>
      <c r="H40" s="68" t="s">
        <v>390</v>
      </c>
      <c r="I40" s="68" t="s">
        <v>391</v>
      </c>
      <c r="J40" s="68" t="s">
        <v>350</v>
      </c>
      <c r="K40" s="38" t="str">
        <f t="shared" si="1"/>
        <v>2020</v>
      </c>
      <c r="L40" s="68" t="s">
        <v>163</v>
      </c>
      <c r="M40" s="38" t="str">
        <f t="shared" si="2"/>
        <v>2020</v>
      </c>
      <c r="N40" s="68" t="s">
        <v>392</v>
      </c>
      <c r="O40" s="68" t="s">
        <v>393</v>
      </c>
      <c r="P40" s="68" t="s">
        <v>94</v>
      </c>
      <c r="Q40" s="68" t="s">
        <v>394</v>
      </c>
      <c r="R40" s="68" t="s">
        <v>395</v>
      </c>
      <c r="S40" s="68" t="s">
        <v>396</v>
      </c>
      <c r="T40" s="94">
        <v>391000</v>
      </c>
      <c r="U40" s="94">
        <v>391000</v>
      </c>
      <c r="V40" s="94">
        <v>391000</v>
      </c>
      <c r="W40" s="101">
        <v>391000</v>
      </c>
      <c r="X40" s="33">
        <v>578000</v>
      </c>
      <c r="Y40" s="96"/>
      <c r="Z40" s="96"/>
      <c r="AA40" s="96"/>
      <c r="AB40" s="96">
        <v>396743.05</v>
      </c>
      <c r="AC40" s="71">
        <f t="shared" si="0"/>
        <v>181256.95</v>
      </c>
      <c r="AD40" s="71"/>
      <c r="AE40" s="38" t="s">
        <v>397</v>
      </c>
      <c r="AF40" s="68" t="s">
        <v>377</v>
      </c>
      <c r="AG40" s="42" t="s">
        <v>398</v>
      </c>
      <c r="AH40" s="43" t="s">
        <v>100</v>
      </c>
      <c r="AI40" s="28"/>
      <c r="AJ40" s="28" t="s">
        <v>55</v>
      </c>
    </row>
    <row r="41" spans="1:39" ht="30" hidden="1" customHeight="1" x14ac:dyDescent="0.2">
      <c r="A41" s="16">
        <v>38</v>
      </c>
      <c r="B41" s="17">
        <v>2020</v>
      </c>
      <c r="C41" s="37">
        <v>38</v>
      </c>
      <c r="D41" s="38">
        <v>2020</v>
      </c>
      <c r="E41" s="38" t="s">
        <v>399</v>
      </c>
      <c r="F41" s="87" t="s">
        <v>400</v>
      </c>
      <c r="G41" s="68" t="s">
        <v>75</v>
      </c>
      <c r="H41" s="68" t="s">
        <v>401</v>
      </c>
      <c r="I41" s="68" t="s">
        <v>402</v>
      </c>
      <c r="J41" s="68" t="s">
        <v>156</v>
      </c>
      <c r="K41" s="38" t="str">
        <f t="shared" si="1"/>
        <v>2020</v>
      </c>
      <c r="L41" s="68" t="s">
        <v>305</v>
      </c>
      <c r="M41" s="38" t="str">
        <f t="shared" si="2"/>
        <v>2020</v>
      </c>
      <c r="N41" s="68" t="s">
        <v>157</v>
      </c>
      <c r="O41" s="68" t="s">
        <v>158</v>
      </c>
      <c r="P41" s="68" t="s">
        <v>94</v>
      </c>
      <c r="Q41" s="68" t="s">
        <v>403</v>
      </c>
      <c r="R41" s="68" t="s">
        <v>404</v>
      </c>
      <c r="S41" s="68" t="s">
        <v>405</v>
      </c>
      <c r="T41" s="94">
        <v>350560</v>
      </c>
      <c r="U41" s="94">
        <v>350560</v>
      </c>
      <c r="V41" s="94">
        <v>350560</v>
      </c>
      <c r="W41" s="101">
        <v>350560</v>
      </c>
      <c r="X41" s="40">
        <v>350560</v>
      </c>
      <c r="Y41" s="40"/>
      <c r="Z41" s="40"/>
      <c r="AA41" s="40"/>
      <c r="AB41" s="40">
        <v>337800.2</v>
      </c>
      <c r="AC41" s="71">
        <f t="shared" si="0"/>
        <v>12759.799999999988</v>
      </c>
      <c r="AD41" s="71"/>
      <c r="AE41" s="38" t="s">
        <v>406</v>
      </c>
      <c r="AF41" s="68" t="s">
        <v>377</v>
      </c>
      <c r="AG41" s="114" t="s">
        <v>407</v>
      </c>
      <c r="AH41" s="102" t="s">
        <v>100</v>
      </c>
      <c r="AI41" s="28"/>
      <c r="AJ41" s="28" t="s">
        <v>55</v>
      </c>
    </row>
    <row r="42" spans="1:39" ht="75" hidden="1" customHeight="1" x14ac:dyDescent="0.2">
      <c r="A42" s="16">
        <v>39</v>
      </c>
      <c r="B42" s="17">
        <v>2020</v>
      </c>
      <c r="C42" s="37">
        <v>39</v>
      </c>
      <c r="D42" s="38">
        <v>2020</v>
      </c>
      <c r="E42" s="38" t="s">
        <v>408</v>
      </c>
      <c r="F42" s="87" t="s">
        <v>409</v>
      </c>
      <c r="G42" s="68" t="s">
        <v>75</v>
      </c>
      <c r="H42" s="68" t="s">
        <v>410</v>
      </c>
      <c r="I42" s="68" t="s">
        <v>411</v>
      </c>
      <c r="J42" s="68" t="s">
        <v>412</v>
      </c>
      <c r="K42" s="38" t="str">
        <f t="shared" si="1"/>
        <v>2020</v>
      </c>
      <c r="L42" s="103">
        <v>44316</v>
      </c>
      <c r="M42" s="38">
        <v>2021</v>
      </c>
      <c r="N42" s="68" t="s">
        <v>392</v>
      </c>
      <c r="O42" s="68" t="s">
        <v>393</v>
      </c>
      <c r="P42" s="68" t="s">
        <v>94</v>
      </c>
      <c r="Q42" s="68" t="s">
        <v>413</v>
      </c>
      <c r="R42" s="68" t="s">
        <v>414</v>
      </c>
      <c r="S42" s="68" t="s">
        <v>415</v>
      </c>
      <c r="T42" s="94">
        <v>977463.47</v>
      </c>
      <c r="U42" s="94">
        <v>977463.47</v>
      </c>
      <c r="V42" s="94">
        <v>977463.47</v>
      </c>
      <c r="W42" s="101">
        <v>977463.47</v>
      </c>
      <c r="X42" s="33">
        <v>977463.47</v>
      </c>
      <c r="Y42" s="33"/>
      <c r="Z42" s="33"/>
      <c r="AA42" s="33"/>
      <c r="AB42" s="33">
        <v>918242.23</v>
      </c>
      <c r="AC42" s="71">
        <f t="shared" si="0"/>
        <v>59221.239999999991</v>
      </c>
      <c r="AD42" s="71"/>
      <c r="AE42" s="38" t="s">
        <v>416</v>
      </c>
      <c r="AF42" s="68" t="s">
        <v>417</v>
      </c>
      <c r="AG42" s="42" t="s">
        <v>418</v>
      </c>
      <c r="AH42" s="43" t="s">
        <v>100</v>
      </c>
      <c r="AI42" s="28"/>
      <c r="AJ42" s="28" t="s">
        <v>55</v>
      </c>
    </row>
    <row r="43" spans="1:39" ht="30.75" customHeight="1" x14ac:dyDescent="0.2">
      <c r="A43" s="16">
        <v>40</v>
      </c>
      <c r="B43" s="17">
        <v>2020</v>
      </c>
      <c r="C43" s="8">
        <v>40</v>
      </c>
      <c r="D43" s="17">
        <v>2020</v>
      </c>
      <c r="E43" s="17" t="s">
        <v>419</v>
      </c>
      <c r="F43" s="97" t="s">
        <v>420</v>
      </c>
      <c r="G43" s="47" t="s">
        <v>75</v>
      </c>
      <c r="H43" s="47" t="s">
        <v>421</v>
      </c>
      <c r="I43" s="47" t="s">
        <v>422</v>
      </c>
      <c r="J43" s="47" t="s">
        <v>423</v>
      </c>
      <c r="K43" s="17" t="str">
        <f t="shared" si="1"/>
        <v>2020</v>
      </c>
      <c r="L43" s="47" t="s">
        <v>424</v>
      </c>
      <c r="M43" s="17" t="str">
        <f t="shared" si="2"/>
        <v>2021</v>
      </c>
      <c r="N43" s="47" t="s">
        <v>111</v>
      </c>
      <c r="O43" s="47" t="s">
        <v>81</v>
      </c>
      <c r="P43" s="47" t="s">
        <v>48</v>
      </c>
      <c r="Q43" s="47" t="s">
        <v>425</v>
      </c>
      <c r="R43" s="47" t="s">
        <v>426</v>
      </c>
      <c r="S43" s="47" t="s">
        <v>427</v>
      </c>
      <c r="T43" s="106">
        <v>2500000</v>
      </c>
      <c r="U43" s="106">
        <v>2500000</v>
      </c>
      <c r="V43" s="115">
        <v>0</v>
      </c>
      <c r="W43" s="106">
        <v>2500000</v>
      </c>
      <c r="X43" s="106">
        <v>0</v>
      </c>
      <c r="Y43" s="115">
        <v>0</v>
      </c>
      <c r="Z43" s="106">
        <f>Y43*29%</f>
        <v>0</v>
      </c>
      <c r="AA43" s="106">
        <f>Y43-Z43</f>
        <v>0</v>
      </c>
      <c r="AB43" s="116">
        <v>144999.97</v>
      </c>
      <c r="AC43" s="76">
        <f t="shared" si="0"/>
        <v>-144999.97</v>
      </c>
      <c r="AD43" s="24">
        <v>0</v>
      </c>
      <c r="AE43" s="25">
        <v>0.28999999999999998</v>
      </c>
      <c r="AF43" s="47" t="s">
        <v>428</v>
      </c>
      <c r="AG43" s="26" t="s">
        <v>53</v>
      </c>
      <c r="AH43" s="27" t="s">
        <v>54</v>
      </c>
      <c r="AI43" s="28"/>
      <c r="AJ43" s="28" t="s">
        <v>55</v>
      </c>
      <c r="AM43" s="117" t="s">
        <v>429</v>
      </c>
    </row>
    <row r="44" spans="1:39" ht="45" hidden="1" customHeight="1" x14ac:dyDescent="0.2">
      <c r="A44" s="35">
        <v>41</v>
      </c>
      <c r="B44" s="36">
        <v>2020</v>
      </c>
      <c r="C44" s="37">
        <v>41</v>
      </c>
      <c r="D44" s="38">
        <v>2020</v>
      </c>
      <c r="E44" s="38" t="s">
        <v>430</v>
      </c>
      <c r="F44" s="87" t="s">
        <v>431</v>
      </c>
      <c r="G44" s="68" t="s">
        <v>41</v>
      </c>
      <c r="H44" s="68" t="s">
        <v>432</v>
      </c>
      <c r="I44" s="68" t="s">
        <v>169</v>
      </c>
      <c r="J44" s="68" t="s">
        <v>433</v>
      </c>
      <c r="K44" s="38" t="str">
        <f t="shared" si="1"/>
        <v>2020</v>
      </c>
      <c r="L44" s="68" t="s">
        <v>434</v>
      </c>
      <c r="M44" s="38" t="str">
        <f t="shared" si="2"/>
        <v>2020</v>
      </c>
      <c r="N44" s="68" t="s">
        <v>435</v>
      </c>
      <c r="O44" s="68" t="s">
        <v>127</v>
      </c>
      <c r="P44" s="68" t="s">
        <v>94</v>
      </c>
      <c r="Q44" s="68" t="s">
        <v>436</v>
      </c>
      <c r="R44" s="68" t="s">
        <v>437</v>
      </c>
      <c r="S44" s="68" t="s">
        <v>438</v>
      </c>
      <c r="T44" s="94">
        <v>1008000</v>
      </c>
      <c r="U44" s="94">
        <v>1008000</v>
      </c>
      <c r="V44" s="94">
        <v>1008000</v>
      </c>
      <c r="W44" s="101">
        <v>1008000</v>
      </c>
      <c r="X44" s="40">
        <v>1586700.54</v>
      </c>
      <c r="Y44" s="90"/>
      <c r="Z44" s="90"/>
      <c r="AA44" s="90"/>
      <c r="AB44" s="96">
        <v>550602</v>
      </c>
      <c r="AC44" s="71">
        <f t="shared" si="0"/>
        <v>1036098.54</v>
      </c>
      <c r="AD44" s="71"/>
      <c r="AE44" s="38" t="s">
        <v>439</v>
      </c>
      <c r="AF44" s="68" t="s">
        <v>428</v>
      </c>
      <c r="AG44" s="42" t="s">
        <v>440</v>
      </c>
      <c r="AH44" s="43" t="s">
        <v>100</v>
      </c>
      <c r="AI44" s="28"/>
      <c r="AJ44" s="28" t="s">
        <v>55</v>
      </c>
    </row>
    <row r="45" spans="1:39" ht="30" customHeight="1" x14ac:dyDescent="0.2">
      <c r="A45" s="56">
        <v>42</v>
      </c>
      <c r="B45" s="118">
        <v>2020</v>
      </c>
      <c r="C45" s="8">
        <v>42</v>
      </c>
      <c r="D45" s="17">
        <v>2020</v>
      </c>
      <c r="E45" s="17" t="s">
        <v>441</v>
      </c>
      <c r="F45" s="97" t="s">
        <v>442</v>
      </c>
      <c r="G45" s="47" t="s">
        <v>75</v>
      </c>
      <c r="H45" s="47" t="s">
        <v>443</v>
      </c>
      <c r="I45" s="47" t="s">
        <v>444</v>
      </c>
      <c r="J45" s="47" t="s">
        <v>242</v>
      </c>
      <c r="K45" s="30" t="str">
        <f t="shared" si="1"/>
        <v>2020</v>
      </c>
      <c r="L45" s="64">
        <v>44439</v>
      </c>
      <c r="M45" s="30">
        <v>2021</v>
      </c>
      <c r="N45" s="47" t="s">
        <v>445</v>
      </c>
      <c r="O45" s="47" t="s">
        <v>158</v>
      </c>
      <c r="P45" s="47" t="s">
        <v>48</v>
      </c>
      <c r="Q45" s="47" t="s">
        <v>446</v>
      </c>
      <c r="R45" s="47" t="s">
        <v>447</v>
      </c>
      <c r="S45" s="47" t="s">
        <v>448</v>
      </c>
      <c r="T45" s="106">
        <v>610000</v>
      </c>
      <c r="U45" s="115">
        <v>610000</v>
      </c>
      <c r="V45" s="106">
        <v>610000</v>
      </c>
      <c r="W45" s="106">
        <v>610000</v>
      </c>
      <c r="X45" s="115">
        <v>478384.82</v>
      </c>
      <c r="Y45" s="115">
        <f>V45-X45</f>
        <v>131615.18</v>
      </c>
      <c r="Z45" s="115">
        <f>Y45*22%</f>
        <v>28955.339599999999</v>
      </c>
      <c r="AA45" s="115">
        <f>Y45-Z45</f>
        <v>102659.84039999999</v>
      </c>
      <c r="AB45" s="119">
        <v>476752.94</v>
      </c>
      <c r="AC45" s="76">
        <f t="shared" si="0"/>
        <v>1631.8800000000047</v>
      </c>
      <c r="AD45" s="24">
        <f>AA45+AC45</f>
        <v>104291.72039999999</v>
      </c>
      <c r="AE45" s="25">
        <v>0.22</v>
      </c>
      <c r="AF45" s="47" t="s">
        <v>449</v>
      </c>
      <c r="AG45" s="77" t="s">
        <v>450</v>
      </c>
      <c r="AH45" s="27" t="s">
        <v>54</v>
      </c>
      <c r="AI45" s="28"/>
      <c r="AJ45" s="28" t="s">
        <v>55</v>
      </c>
      <c r="AM45" s="32" t="s">
        <v>451</v>
      </c>
    </row>
    <row r="46" spans="1:39" ht="46.5" hidden="1" customHeight="1" x14ac:dyDescent="0.2">
      <c r="A46" s="35">
        <v>43</v>
      </c>
      <c r="B46" s="36">
        <v>2020</v>
      </c>
      <c r="C46" s="37">
        <v>43</v>
      </c>
      <c r="D46" s="38">
        <v>2020</v>
      </c>
      <c r="E46" s="38" t="s">
        <v>452</v>
      </c>
      <c r="F46" s="87" t="s">
        <v>453</v>
      </c>
      <c r="G46" s="68" t="s">
        <v>41</v>
      </c>
      <c r="H46" s="68" t="s">
        <v>454</v>
      </c>
      <c r="I46" s="68" t="s">
        <v>455</v>
      </c>
      <c r="J46" s="68" t="s">
        <v>456</v>
      </c>
      <c r="K46" s="38" t="str">
        <f t="shared" si="1"/>
        <v>2020</v>
      </c>
      <c r="L46" s="68" t="s">
        <v>315</v>
      </c>
      <c r="M46" s="38" t="str">
        <f t="shared" si="2"/>
        <v>2020</v>
      </c>
      <c r="N46" s="68" t="s">
        <v>111</v>
      </c>
      <c r="O46" s="68" t="s">
        <v>81</v>
      </c>
      <c r="P46" s="68" t="s">
        <v>94</v>
      </c>
      <c r="Q46" s="68" t="s">
        <v>457</v>
      </c>
      <c r="R46" s="68" t="s">
        <v>458</v>
      </c>
      <c r="S46" s="68" t="s">
        <v>459</v>
      </c>
      <c r="T46" s="94">
        <v>228575</v>
      </c>
      <c r="U46" s="94">
        <v>228575</v>
      </c>
      <c r="V46" s="94">
        <v>228575</v>
      </c>
      <c r="W46" s="101">
        <v>228575</v>
      </c>
      <c r="X46" s="40">
        <v>228575</v>
      </c>
      <c r="Y46" s="40"/>
      <c r="Z46" s="40"/>
      <c r="AA46" s="40"/>
      <c r="AB46" s="40">
        <v>228571.3</v>
      </c>
      <c r="AC46" s="71">
        <f t="shared" si="0"/>
        <v>3.7000000000116415</v>
      </c>
      <c r="AD46" s="71"/>
      <c r="AE46" s="38" t="s">
        <v>460</v>
      </c>
      <c r="AF46" s="68" t="s">
        <v>449</v>
      </c>
      <c r="AG46" s="42" t="s">
        <v>461</v>
      </c>
      <c r="AH46" s="43" t="s">
        <v>100</v>
      </c>
      <c r="AI46" s="28"/>
      <c r="AJ46" s="78" t="s">
        <v>55</v>
      </c>
    </row>
    <row r="47" spans="1:39" ht="30" customHeight="1" x14ac:dyDescent="0.2">
      <c r="A47" s="16">
        <v>44</v>
      </c>
      <c r="B47" s="17">
        <v>2020</v>
      </c>
      <c r="C47" s="8">
        <v>44</v>
      </c>
      <c r="D47" s="17">
        <v>2020</v>
      </c>
      <c r="E47" s="17" t="s">
        <v>462</v>
      </c>
      <c r="F47" s="97" t="s">
        <v>463</v>
      </c>
      <c r="G47" s="47" t="s">
        <v>59</v>
      </c>
      <c r="H47" s="47" t="s">
        <v>464</v>
      </c>
      <c r="I47" s="47" t="s">
        <v>465</v>
      </c>
      <c r="J47" s="47" t="s">
        <v>466</v>
      </c>
      <c r="K47" s="17" t="str">
        <f t="shared" si="1"/>
        <v>2020</v>
      </c>
      <c r="L47" s="47" t="s">
        <v>467</v>
      </c>
      <c r="M47" s="17" t="str">
        <f t="shared" si="2"/>
        <v>2021</v>
      </c>
      <c r="N47" s="47" t="s">
        <v>326</v>
      </c>
      <c r="O47" s="47" t="s">
        <v>158</v>
      </c>
      <c r="P47" s="47" t="s">
        <v>48</v>
      </c>
      <c r="Q47" s="47" t="s">
        <v>468</v>
      </c>
      <c r="R47" s="47" t="s">
        <v>469</v>
      </c>
      <c r="S47" s="47" t="s">
        <v>470</v>
      </c>
      <c r="T47" s="106">
        <v>1990950</v>
      </c>
      <c r="U47" s="106">
        <v>2640000</v>
      </c>
      <c r="V47" s="106">
        <v>1990950</v>
      </c>
      <c r="W47" s="106">
        <v>2640000</v>
      </c>
      <c r="X47" s="106">
        <v>1990950</v>
      </c>
      <c r="Y47" s="106">
        <f>V47-X47</f>
        <v>0</v>
      </c>
      <c r="Z47" s="106">
        <f>Y47*16%</f>
        <v>0</v>
      </c>
      <c r="AA47" s="106">
        <f>Y47-Z47</f>
        <v>0</v>
      </c>
      <c r="AB47" s="116">
        <v>1031878.1</v>
      </c>
      <c r="AC47" s="66">
        <f t="shared" si="0"/>
        <v>959071.9</v>
      </c>
      <c r="AD47" s="24">
        <f>AA47+AC47</f>
        <v>959071.9</v>
      </c>
      <c r="AE47" s="25">
        <v>0.16</v>
      </c>
      <c r="AF47" s="47" t="s">
        <v>449</v>
      </c>
      <c r="AG47" s="26" t="s">
        <v>85</v>
      </c>
      <c r="AH47" s="27" t="s">
        <v>54</v>
      </c>
      <c r="AI47" s="28"/>
      <c r="AJ47" s="28" t="s">
        <v>55</v>
      </c>
      <c r="AM47" s="117" t="s">
        <v>471</v>
      </c>
    </row>
    <row r="48" spans="1:39" ht="45.6" hidden="1" customHeight="1" x14ac:dyDescent="0.2">
      <c r="A48" s="35">
        <v>45</v>
      </c>
      <c r="B48" s="36">
        <v>2020</v>
      </c>
      <c r="C48" s="37">
        <v>45</v>
      </c>
      <c r="D48" s="38">
        <v>2020</v>
      </c>
      <c r="E48" s="68" t="s">
        <v>472</v>
      </c>
      <c r="F48" s="87" t="s">
        <v>473</v>
      </c>
      <c r="G48" s="68" t="s">
        <v>75</v>
      </c>
      <c r="H48" s="68" t="s">
        <v>474</v>
      </c>
      <c r="I48" s="68" t="s">
        <v>475</v>
      </c>
      <c r="J48" s="68" t="s">
        <v>476</v>
      </c>
      <c r="K48" s="38" t="str">
        <f t="shared" si="1"/>
        <v>2020</v>
      </c>
      <c r="L48" s="68" t="s">
        <v>92</v>
      </c>
      <c r="M48" s="38" t="str">
        <f t="shared" si="2"/>
        <v>2020</v>
      </c>
      <c r="N48" s="68" t="s">
        <v>477</v>
      </c>
      <c r="O48" s="68" t="s">
        <v>172</v>
      </c>
      <c r="P48" s="68" t="s">
        <v>94</v>
      </c>
      <c r="Q48" s="68" t="s">
        <v>478</v>
      </c>
      <c r="R48" s="68" t="s">
        <v>479</v>
      </c>
      <c r="S48" s="68" t="s">
        <v>480</v>
      </c>
      <c r="T48" s="101">
        <v>4956338.03</v>
      </c>
      <c r="U48" s="120">
        <v>4956338.03</v>
      </c>
      <c r="V48" s="101">
        <v>4641795</v>
      </c>
      <c r="W48" s="101">
        <v>4641795</v>
      </c>
      <c r="X48" s="40">
        <v>4641795</v>
      </c>
      <c r="Y48" s="40"/>
      <c r="Z48" s="40"/>
      <c r="AA48" s="40"/>
      <c r="AB48" s="40">
        <v>4581125.58</v>
      </c>
      <c r="AC48" s="71">
        <f t="shared" si="0"/>
        <v>60669.419999999925</v>
      </c>
      <c r="AD48" s="121"/>
      <c r="AE48" s="68" t="s">
        <v>481</v>
      </c>
      <c r="AF48" s="68" t="s">
        <v>449</v>
      </c>
      <c r="AG48" s="42" t="s">
        <v>482</v>
      </c>
      <c r="AH48" s="43" t="s">
        <v>100</v>
      </c>
      <c r="AI48" s="78"/>
      <c r="AJ48" s="78" t="s">
        <v>55</v>
      </c>
      <c r="AL48" s="13" t="s">
        <v>483</v>
      </c>
    </row>
    <row r="49" spans="1:39" ht="44.25" customHeight="1" x14ac:dyDescent="0.2">
      <c r="A49" s="16">
        <v>48</v>
      </c>
      <c r="B49" s="17">
        <v>2020</v>
      </c>
      <c r="C49" s="8">
        <v>46</v>
      </c>
      <c r="D49" s="17">
        <v>2020</v>
      </c>
      <c r="E49" s="47" t="s">
        <v>484</v>
      </c>
      <c r="F49" s="97" t="s">
        <v>485</v>
      </c>
      <c r="G49" s="47" t="s">
        <v>59</v>
      </c>
      <c r="H49" s="47" t="s">
        <v>486</v>
      </c>
      <c r="I49" s="47" t="s">
        <v>487</v>
      </c>
      <c r="J49" s="47" t="s">
        <v>488</v>
      </c>
      <c r="K49" s="17" t="str">
        <f t="shared" si="1"/>
        <v>2020</v>
      </c>
      <c r="L49" s="64">
        <v>44530</v>
      </c>
      <c r="M49" s="17" t="str">
        <f t="shared" si="2"/>
        <v>4530</v>
      </c>
      <c r="N49" s="47" t="s">
        <v>489</v>
      </c>
      <c r="O49" s="47" t="s">
        <v>127</v>
      </c>
      <c r="P49" s="47" t="s">
        <v>48</v>
      </c>
      <c r="Q49" s="47" t="s">
        <v>490</v>
      </c>
      <c r="R49" s="47" t="s">
        <v>491</v>
      </c>
      <c r="S49" s="47" t="s">
        <v>492</v>
      </c>
      <c r="T49" s="106">
        <v>244500</v>
      </c>
      <c r="U49" s="115">
        <v>244500</v>
      </c>
      <c r="V49" s="106">
        <v>244500</v>
      </c>
      <c r="W49" s="115">
        <v>244500</v>
      </c>
      <c r="X49" s="106">
        <v>118668</v>
      </c>
      <c r="Y49" s="106">
        <f>V49-X49</f>
        <v>125832</v>
      </c>
      <c r="Z49" s="106">
        <f>Y49*12%</f>
        <v>15099.84</v>
      </c>
      <c r="AA49" s="106">
        <f>Y49-Z49</f>
        <v>110732.16</v>
      </c>
      <c r="AB49" s="116">
        <v>14240.16</v>
      </c>
      <c r="AC49" s="66">
        <f t="shared" si="0"/>
        <v>104427.84</v>
      </c>
      <c r="AD49" s="24">
        <f>AA49+AC49</f>
        <v>215160</v>
      </c>
      <c r="AE49" s="25">
        <v>0.12</v>
      </c>
      <c r="AF49" s="47" t="s">
        <v>493</v>
      </c>
      <c r="AG49" s="77" t="s">
        <v>494</v>
      </c>
      <c r="AH49" s="27" t="s">
        <v>54</v>
      </c>
      <c r="AI49" s="28"/>
      <c r="AJ49" s="28" t="s">
        <v>55</v>
      </c>
      <c r="AM49" s="32" t="s">
        <v>495</v>
      </c>
    </row>
    <row r="50" spans="1:39" ht="30" hidden="1" customHeight="1" x14ac:dyDescent="0.2">
      <c r="A50" s="16">
        <v>50</v>
      </c>
      <c r="B50" s="17">
        <v>2020</v>
      </c>
      <c r="C50" s="37">
        <v>47</v>
      </c>
      <c r="D50" s="38">
        <v>2020</v>
      </c>
      <c r="E50" s="68" t="s">
        <v>496</v>
      </c>
      <c r="F50" s="87" t="s">
        <v>497</v>
      </c>
      <c r="G50" s="68" t="s">
        <v>59</v>
      </c>
      <c r="H50" s="68" t="s">
        <v>498</v>
      </c>
      <c r="I50" s="68" t="s">
        <v>499</v>
      </c>
      <c r="J50" s="68" t="s">
        <v>488</v>
      </c>
      <c r="K50" s="38" t="str">
        <f t="shared" si="1"/>
        <v>2020</v>
      </c>
      <c r="L50" s="68" t="s">
        <v>500</v>
      </c>
      <c r="M50" s="38" t="str">
        <f t="shared" si="2"/>
        <v>2020</v>
      </c>
      <c r="N50" s="68" t="s">
        <v>501</v>
      </c>
      <c r="O50" s="68" t="s">
        <v>502</v>
      </c>
      <c r="P50" s="68" t="s">
        <v>94</v>
      </c>
      <c r="Q50" s="68" t="s">
        <v>503</v>
      </c>
      <c r="R50" s="68" t="s">
        <v>504</v>
      </c>
      <c r="S50" s="68" t="s">
        <v>505</v>
      </c>
      <c r="T50" s="94">
        <v>568555.01</v>
      </c>
      <c r="U50" s="94">
        <v>659523.81000000006</v>
      </c>
      <c r="V50" s="94">
        <v>568555.01</v>
      </c>
      <c r="W50" s="94">
        <v>568555.01</v>
      </c>
      <c r="X50" s="94">
        <v>568555.01</v>
      </c>
      <c r="Y50" s="101"/>
      <c r="Z50" s="101"/>
      <c r="AA50" s="101"/>
      <c r="AB50" s="40">
        <v>523456.47</v>
      </c>
      <c r="AC50" s="71">
        <f t="shared" si="0"/>
        <v>45098.540000000037</v>
      </c>
      <c r="AD50" s="121"/>
      <c r="AE50" s="68" t="s">
        <v>506</v>
      </c>
      <c r="AF50" s="68" t="s">
        <v>507</v>
      </c>
      <c r="AG50" s="42" t="s">
        <v>290</v>
      </c>
      <c r="AH50" s="102" t="s">
        <v>100</v>
      </c>
      <c r="AI50" s="28"/>
      <c r="AJ50" s="28" t="s">
        <v>55</v>
      </c>
    </row>
    <row r="51" spans="1:39" ht="30" hidden="1" customHeight="1" x14ac:dyDescent="0.2">
      <c r="A51" s="16">
        <v>51</v>
      </c>
      <c r="B51" s="17">
        <v>2020</v>
      </c>
      <c r="C51" s="37">
        <v>48</v>
      </c>
      <c r="D51" s="38">
        <v>2020</v>
      </c>
      <c r="E51" s="68" t="s">
        <v>508</v>
      </c>
      <c r="F51" s="87" t="s">
        <v>509</v>
      </c>
      <c r="G51" s="68" t="s">
        <v>41</v>
      </c>
      <c r="H51" s="68" t="s">
        <v>510</v>
      </c>
      <c r="I51" s="68" t="s">
        <v>511</v>
      </c>
      <c r="J51" s="68" t="s">
        <v>507</v>
      </c>
      <c r="K51" s="38" t="str">
        <f t="shared" si="1"/>
        <v>2020</v>
      </c>
      <c r="L51" s="68" t="s">
        <v>512</v>
      </c>
      <c r="M51" s="38" t="str">
        <f t="shared" si="2"/>
        <v>2020</v>
      </c>
      <c r="N51" s="68" t="s">
        <v>195</v>
      </c>
      <c r="O51" s="68" t="s">
        <v>196</v>
      </c>
      <c r="P51" s="68" t="s">
        <v>94</v>
      </c>
      <c r="Q51" s="68" t="s">
        <v>513</v>
      </c>
      <c r="R51" s="68" t="s">
        <v>514</v>
      </c>
      <c r="S51" s="68" t="s">
        <v>515</v>
      </c>
      <c r="T51" s="94">
        <v>280000</v>
      </c>
      <c r="U51" s="94">
        <v>280000</v>
      </c>
      <c r="V51" s="94">
        <v>280000</v>
      </c>
      <c r="W51" s="101">
        <v>280000</v>
      </c>
      <c r="X51" s="40">
        <v>280000</v>
      </c>
      <c r="Y51" s="40"/>
      <c r="Z51" s="40"/>
      <c r="AA51" s="40"/>
      <c r="AB51" s="40">
        <v>199502.67</v>
      </c>
      <c r="AC51" s="71">
        <f t="shared" si="0"/>
        <v>80497.329999999987</v>
      </c>
      <c r="AD51" s="121"/>
      <c r="AE51" s="68" t="s">
        <v>516</v>
      </c>
      <c r="AF51" s="68" t="s">
        <v>507</v>
      </c>
      <c r="AG51" s="42" t="s">
        <v>517</v>
      </c>
      <c r="AH51" s="43" t="s">
        <v>100</v>
      </c>
      <c r="AI51" s="28"/>
      <c r="AJ51" s="28" t="s">
        <v>55</v>
      </c>
    </row>
    <row r="52" spans="1:39" ht="30" hidden="1" customHeight="1" x14ac:dyDescent="0.2">
      <c r="A52" s="16">
        <v>52</v>
      </c>
      <c r="B52" s="17">
        <v>2020</v>
      </c>
      <c r="C52" s="37">
        <v>49</v>
      </c>
      <c r="D52" s="38">
        <v>2020</v>
      </c>
      <c r="E52" s="68" t="s">
        <v>518</v>
      </c>
      <c r="F52" s="87" t="s">
        <v>519</v>
      </c>
      <c r="G52" s="68" t="s">
        <v>59</v>
      </c>
      <c r="H52" s="68" t="s">
        <v>520</v>
      </c>
      <c r="I52" s="68" t="s">
        <v>521</v>
      </c>
      <c r="J52" s="103">
        <v>43953</v>
      </c>
      <c r="K52" s="38">
        <v>2020</v>
      </c>
      <c r="L52" s="68" t="s">
        <v>522</v>
      </c>
      <c r="M52" s="38" t="str">
        <f t="shared" si="2"/>
        <v>2021</v>
      </c>
      <c r="N52" s="68" t="s">
        <v>523</v>
      </c>
      <c r="O52" s="68" t="s">
        <v>47</v>
      </c>
      <c r="P52" s="68" t="s">
        <v>94</v>
      </c>
      <c r="Q52" s="68" t="s">
        <v>524</v>
      </c>
      <c r="R52" s="68" t="s">
        <v>525</v>
      </c>
      <c r="S52" s="68" t="s">
        <v>526</v>
      </c>
      <c r="T52" s="94">
        <v>1181250</v>
      </c>
      <c r="U52" s="94">
        <v>4600000</v>
      </c>
      <c r="V52" s="94">
        <v>1181250</v>
      </c>
      <c r="W52" s="101">
        <v>1181250</v>
      </c>
      <c r="X52" s="40">
        <v>1212750</v>
      </c>
      <c r="Y52" s="40"/>
      <c r="Z52" s="40"/>
      <c r="AA52" s="40"/>
      <c r="AB52" s="40">
        <v>1177449.68</v>
      </c>
      <c r="AC52" s="71">
        <f t="shared" si="0"/>
        <v>35300.320000000065</v>
      </c>
      <c r="AD52" s="121"/>
      <c r="AE52" s="68" t="s">
        <v>527</v>
      </c>
      <c r="AF52" s="103">
        <v>43942</v>
      </c>
      <c r="AG52" s="42" t="s">
        <v>528</v>
      </c>
      <c r="AH52" s="43" t="s">
        <v>100</v>
      </c>
      <c r="AI52" s="28"/>
      <c r="AJ52" s="28" t="s">
        <v>55</v>
      </c>
    </row>
    <row r="53" spans="1:39" ht="71.25" hidden="1" customHeight="1" x14ac:dyDescent="0.2">
      <c r="A53" s="35">
        <v>53</v>
      </c>
      <c r="B53" s="36">
        <v>2020</v>
      </c>
      <c r="C53" s="37">
        <v>50</v>
      </c>
      <c r="D53" s="38">
        <v>2020</v>
      </c>
      <c r="E53" s="68" t="s">
        <v>529</v>
      </c>
      <c r="F53" s="87" t="s">
        <v>530</v>
      </c>
      <c r="G53" s="68" t="s">
        <v>75</v>
      </c>
      <c r="H53" s="68" t="s">
        <v>531</v>
      </c>
      <c r="I53" s="68" t="s">
        <v>532</v>
      </c>
      <c r="J53" s="68" t="s">
        <v>533</v>
      </c>
      <c r="K53" s="38" t="str">
        <f t="shared" si="1"/>
        <v>2020</v>
      </c>
      <c r="L53" s="68" t="s">
        <v>534</v>
      </c>
      <c r="M53" s="38" t="str">
        <f t="shared" si="2"/>
        <v>2020</v>
      </c>
      <c r="N53" s="68" t="s">
        <v>111</v>
      </c>
      <c r="O53" s="68" t="s">
        <v>81</v>
      </c>
      <c r="P53" s="38" t="s">
        <v>94</v>
      </c>
      <c r="Q53" s="68" t="s">
        <v>535</v>
      </c>
      <c r="R53" s="68" t="s">
        <v>536</v>
      </c>
      <c r="S53" s="68" t="s">
        <v>537</v>
      </c>
      <c r="T53" s="94">
        <v>387323.94</v>
      </c>
      <c r="U53" s="94">
        <v>387323.94</v>
      </c>
      <c r="V53" s="94">
        <v>387323.94</v>
      </c>
      <c r="W53" s="101">
        <v>387323.94</v>
      </c>
      <c r="X53" s="40">
        <v>387323.94</v>
      </c>
      <c r="Y53" s="40"/>
      <c r="Z53" s="40"/>
      <c r="AA53" s="40"/>
      <c r="AB53" s="40">
        <v>359823.91</v>
      </c>
      <c r="AC53" s="71">
        <f t="shared" si="0"/>
        <v>27500.030000000028</v>
      </c>
      <c r="AD53" s="121"/>
      <c r="AE53" s="68" t="s">
        <v>538</v>
      </c>
      <c r="AF53" s="68" t="s">
        <v>539</v>
      </c>
      <c r="AG53" s="42" t="s">
        <v>540</v>
      </c>
      <c r="AH53" s="43" t="s">
        <v>100</v>
      </c>
      <c r="AI53" s="28"/>
      <c r="AJ53" s="28" t="s">
        <v>55</v>
      </c>
    </row>
    <row r="54" spans="1:39" ht="35.25" hidden="1" customHeight="1" x14ac:dyDescent="0.2">
      <c r="A54" s="35">
        <v>54</v>
      </c>
      <c r="B54" s="36">
        <v>2020</v>
      </c>
      <c r="C54" s="37">
        <v>51</v>
      </c>
      <c r="D54" s="38">
        <v>2020</v>
      </c>
      <c r="E54" s="68" t="s">
        <v>541</v>
      </c>
      <c r="F54" s="87" t="s">
        <v>542</v>
      </c>
      <c r="G54" s="68" t="s">
        <v>59</v>
      </c>
      <c r="H54" s="68" t="s">
        <v>543</v>
      </c>
      <c r="I54" s="68" t="s">
        <v>544</v>
      </c>
      <c r="J54" s="68" t="s">
        <v>545</v>
      </c>
      <c r="K54" s="38" t="str">
        <f t="shared" si="1"/>
        <v>2020</v>
      </c>
      <c r="L54" s="68" t="s">
        <v>546</v>
      </c>
      <c r="M54" s="38" t="str">
        <f t="shared" si="2"/>
        <v>2020</v>
      </c>
      <c r="N54" s="68" t="s">
        <v>111</v>
      </c>
      <c r="O54" s="68" t="s">
        <v>81</v>
      </c>
      <c r="P54" s="68" t="s">
        <v>94</v>
      </c>
      <c r="Q54" s="68" t="s">
        <v>547</v>
      </c>
      <c r="R54" s="68" t="s">
        <v>548</v>
      </c>
      <c r="S54" s="68" t="s">
        <v>549</v>
      </c>
      <c r="T54" s="94">
        <v>387323.94</v>
      </c>
      <c r="U54" s="94">
        <v>387323.94</v>
      </c>
      <c r="V54" s="94">
        <v>387323.94</v>
      </c>
      <c r="W54" s="101">
        <v>387323.94</v>
      </c>
      <c r="X54" s="40">
        <v>387323.94</v>
      </c>
      <c r="Y54" s="40"/>
      <c r="Z54" s="40"/>
      <c r="AA54" s="40"/>
      <c r="AB54" s="40">
        <v>359823.87</v>
      </c>
      <c r="AC54" s="71">
        <f t="shared" si="0"/>
        <v>27500.070000000007</v>
      </c>
      <c r="AD54" s="121"/>
      <c r="AE54" s="68" t="s">
        <v>550</v>
      </c>
      <c r="AF54" s="68" t="s">
        <v>551</v>
      </c>
      <c r="AG54" s="42" t="s">
        <v>552</v>
      </c>
      <c r="AH54" s="43" t="s">
        <v>100</v>
      </c>
      <c r="AI54" s="28"/>
      <c r="AJ54" s="28" t="s">
        <v>55</v>
      </c>
    </row>
    <row r="55" spans="1:39" ht="30" hidden="1" customHeight="1" x14ac:dyDescent="0.2">
      <c r="A55" s="16">
        <v>55</v>
      </c>
      <c r="B55" s="17">
        <v>2020</v>
      </c>
      <c r="C55" s="48">
        <v>52</v>
      </c>
      <c r="D55" s="49">
        <v>2020</v>
      </c>
      <c r="E55" s="81" t="s">
        <v>553</v>
      </c>
      <c r="F55" s="79" t="s">
        <v>554</v>
      </c>
      <c r="G55" s="81" t="s">
        <v>59</v>
      </c>
      <c r="H55" s="81" t="s">
        <v>555</v>
      </c>
      <c r="I55" s="81" t="s">
        <v>521</v>
      </c>
      <c r="J55" s="81" t="s">
        <v>466</v>
      </c>
      <c r="K55" s="30" t="str">
        <f t="shared" si="1"/>
        <v>2020</v>
      </c>
      <c r="L55" s="82">
        <v>44347</v>
      </c>
      <c r="M55" s="30">
        <v>2021</v>
      </c>
      <c r="N55" s="81" t="s">
        <v>326</v>
      </c>
      <c r="O55" s="81" t="s">
        <v>138</v>
      </c>
      <c r="P55" s="81" t="s">
        <v>94</v>
      </c>
      <c r="Q55" s="81" t="s">
        <v>556</v>
      </c>
      <c r="R55" s="81" t="s">
        <v>557</v>
      </c>
      <c r="S55" s="81" t="s">
        <v>558</v>
      </c>
      <c r="T55" s="109">
        <v>1663200</v>
      </c>
      <c r="U55" s="106">
        <v>1663200</v>
      </c>
      <c r="V55" s="109">
        <v>1663200</v>
      </c>
      <c r="W55" s="106">
        <v>1663200</v>
      </c>
      <c r="X55" s="109">
        <v>1663200</v>
      </c>
      <c r="Y55" s="109">
        <v>1663200</v>
      </c>
      <c r="Z55" s="109">
        <v>0</v>
      </c>
      <c r="AA55" s="109">
        <v>0</v>
      </c>
      <c r="AB55" s="109">
        <v>1662959.67</v>
      </c>
      <c r="AC55" s="85">
        <f t="shared" si="0"/>
        <v>240.33000000007451</v>
      </c>
      <c r="AD55" s="122"/>
      <c r="AE55" s="81" t="s">
        <v>559</v>
      </c>
      <c r="AF55" s="81" t="s">
        <v>560</v>
      </c>
      <c r="AG55" s="54" t="s">
        <v>85</v>
      </c>
      <c r="AH55" s="55" t="s">
        <v>100</v>
      </c>
      <c r="AI55" s="28"/>
      <c r="AJ55" s="28" t="s">
        <v>55</v>
      </c>
    </row>
    <row r="56" spans="1:39" ht="30" hidden="1" customHeight="1" x14ac:dyDescent="0.2">
      <c r="A56" s="35">
        <v>56</v>
      </c>
      <c r="B56" s="36">
        <v>2020</v>
      </c>
      <c r="C56" s="37">
        <v>53</v>
      </c>
      <c r="D56" s="38">
        <v>2020</v>
      </c>
      <c r="E56" s="68" t="s">
        <v>561</v>
      </c>
      <c r="F56" s="37" t="s">
        <v>144</v>
      </c>
      <c r="G56" s="68" t="s">
        <v>41</v>
      </c>
      <c r="H56" s="68" t="s">
        <v>562</v>
      </c>
      <c r="I56" s="68" t="s">
        <v>146</v>
      </c>
      <c r="J56" s="68" t="s">
        <v>563</v>
      </c>
      <c r="K56" s="38" t="str">
        <f t="shared" si="1"/>
        <v>2020</v>
      </c>
      <c r="L56" s="68" t="s">
        <v>564</v>
      </c>
      <c r="M56" s="38" t="str">
        <f t="shared" si="2"/>
        <v>2020</v>
      </c>
      <c r="N56" s="68" t="s">
        <v>111</v>
      </c>
      <c r="O56" s="68" t="s">
        <v>81</v>
      </c>
      <c r="P56" s="68" t="s">
        <v>565</v>
      </c>
      <c r="Q56" s="68" t="s">
        <v>566</v>
      </c>
      <c r="R56" s="68" t="s">
        <v>567</v>
      </c>
      <c r="S56" s="68" t="s">
        <v>118</v>
      </c>
      <c r="T56" s="90">
        <v>0</v>
      </c>
      <c r="U56" s="90">
        <v>0</v>
      </c>
      <c r="V56" s="90">
        <v>0</v>
      </c>
      <c r="W56" s="90">
        <v>0</v>
      </c>
      <c r="X56" s="90">
        <v>0</v>
      </c>
      <c r="Y56" s="90"/>
      <c r="Z56" s="90"/>
      <c r="AA56" s="90"/>
      <c r="AB56" s="40">
        <v>0</v>
      </c>
      <c r="AC56" s="71">
        <f t="shared" si="0"/>
        <v>0</v>
      </c>
      <c r="AD56" s="72"/>
      <c r="AE56" s="42" t="s">
        <v>568</v>
      </c>
      <c r="AF56" s="68" t="s">
        <v>206</v>
      </c>
      <c r="AG56" s="42" t="s">
        <v>151</v>
      </c>
      <c r="AH56" s="43" t="s">
        <v>100</v>
      </c>
      <c r="AI56" s="28"/>
      <c r="AJ56" s="28"/>
    </row>
    <row r="57" spans="1:39" ht="30" hidden="1" customHeight="1" x14ac:dyDescent="0.2">
      <c r="A57" s="35">
        <v>57</v>
      </c>
      <c r="B57" s="36">
        <v>2020</v>
      </c>
      <c r="C57" s="37">
        <v>54</v>
      </c>
      <c r="D57" s="38">
        <v>2020</v>
      </c>
      <c r="E57" s="68" t="s">
        <v>569</v>
      </c>
      <c r="F57" s="37" t="s">
        <v>144</v>
      </c>
      <c r="G57" s="68" t="s">
        <v>41</v>
      </c>
      <c r="H57" s="68" t="s">
        <v>570</v>
      </c>
      <c r="I57" s="68" t="s">
        <v>146</v>
      </c>
      <c r="J57" s="68" t="s">
        <v>571</v>
      </c>
      <c r="K57" s="38" t="str">
        <f t="shared" si="1"/>
        <v>2020</v>
      </c>
      <c r="L57" s="68" t="s">
        <v>572</v>
      </c>
      <c r="M57" s="38" t="str">
        <f t="shared" si="2"/>
        <v>2020</v>
      </c>
      <c r="N57" s="68" t="s">
        <v>111</v>
      </c>
      <c r="O57" s="68" t="s">
        <v>81</v>
      </c>
      <c r="P57" s="68" t="s">
        <v>94</v>
      </c>
      <c r="Q57" s="68" t="s">
        <v>573</v>
      </c>
      <c r="R57" s="68" t="s">
        <v>117</v>
      </c>
      <c r="S57" s="68" t="s">
        <v>118</v>
      </c>
      <c r="T57" s="90">
        <v>0</v>
      </c>
      <c r="U57" s="90">
        <v>0</v>
      </c>
      <c r="V57" s="90">
        <v>0</v>
      </c>
      <c r="W57" s="90">
        <v>0</v>
      </c>
      <c r="X57" s="40">
        <v>0</v>
      </c>
      <c r="Y57" s="40"/>
      <c r="Z57" s="40"/>
      <c r="AA57" s="40"/>
      <c r="AB57" s="40">
        <v>0</v>
      </c>
      <c r="AC57" s="71">
        <f t="shared" si="0"/>
        <v>0</v>
      </c>
      <c r="AD57" s="72"/>
      <c r="AE57" s="42" t="s">
        <v>107</v>
      </c>
      <c r="AF57" s="68" t="s">
        <v>206</v>
      </c>
      <c r="AG57" s="42" t="s">
        <v>151</v>
      </c>
      <c r="AH57" s="43" t="s">
        <v>100</v>
      </c>
      <c r="AI57" s="28"/>
      <c r="AJ57" s="28"/>
    </row>
    <row r="58" spans="1:39" ht="42.75" hidden="1" customHeight="1" x14ac:dyDescent="0.2">
      <c r="A58" s="35">
        <v>58</v>
      </c>
      <c r="B58" s="36">
        <v>2020</v>
      </c>
      <c r="C58" s="37">
        <v>55</v>
      </c>
      <c r="D58" s="38">
        <v>2020</v>
      </c>
      <c r="E58" s="68" t="s">
        <v>574</v>
      </c>
      <c r="F58" s="37" t="s">
        <v>144</v>
      </c>
      <c r="G58" s="68" t="s">
        <v>41</v>
      </c>
      <c r="H58" s="68" t="s">
        <v>575</v>
      </c>
      <c r="I58" s="68" t="s">
        <v>146</v>
      </c>
      <c r="J58" s="68" t="s">
        <v>576</v>
      </c>
      <c r="K58" s="38" t="str">
        <f t="shared" si="1"/>
        <v>2020</v>
      </c>
      <c r="L58" s="68" t="s">
        <v>577</v>
      </c>
      <c r="M58" s="38" t="str">
        <f t="shared" si="2"/>
        <v>2020</v>
      </c>
      <c r="N58" s="68" t="s">
        <v>111</v>
      </c>
      <c r="O58" s="68" t="s">
        <v>81</v>
      </c>
      <c r="P58" s="68" t="s">
        <v>565</v>
      </c>
      <c r="Q58" s="68" t="s">
        <v>578</v>
      </c>
      <c r="R58" s="68" t="s">
        <v>118</v>
      </c>
      <c r="S58" s="68" t="s">
        <v>118</v>
      </c>
      <c r="T58" s="90">
        <v>0</v>
      </c>
      <c r="U58" s="90">
        <v>0</v>
      </c>
      <c r="V58" s="90">
        <v>0</v>
      </c>
      <c r="W58" s="90">
        <v>0</v>
      </c>
      <c r="X58" s="40">
        <v>0</v>
      </c>
      <c r="Y58" s="40"/>
      <c r="Z58" s="40"/>
      <c r="AA58" s="40"/>
      <c r="AB58" s="40">
        <v>0</v>
      </c>
      <c r="AC58" s="71">
        <f t="shared" si="0"/>
        <v>0</v>
      </c>
      <c r="AD58" s="72"/>
      <c r="AE58" s="42" t="s">
        <v>568</v>
      </c>
      <c r="AF58" s="68" t="s">
        <v>206</v>
      </c>
      <c r="AG58" s="42" t="s">
        <v>151</v>
      </c>
      <c r="AH58" s="43" t="s">
        <v>100</v>
      </c>
      <c r="AI58" s="28"/>
      <c r="AJ58" s="28"/>
    </row>
    <row r="59" spans="1:39" ht="42.75" hidden="1" customHeight="1" x14ac:dyDescent="0.2">
      <c r="A59" s="35">
        <v>59</v>
      </c>
      <c r="B59" s="36">
        <v>2020</v>
      </c>
      <c r="C59" s="37">
        <v>56</v>
      </c>
      <c r="D59" s="38">
        <v>2020</v>
      </c>
      <c r="E59" s="68" t="s">
        <v>579</v>
      </c>
      <c r="F59" s="37" t="s">
        <v>144</v>
      </c>
      <c r="G59" s="68" t="s">
        <v>41</v>
      </c>
      <c r="H59" s="68" t="s">
        <v>580</v>
      </c>
      <c r="I59" s="68" t="s">
        <v>146</v>
      </c>
      <c r="J59" s="68" t="s">
        <v>581</v>
      </c>
      <c r="K59" s="38" t="str">
        <f t="shared" si="1"/>
        <v>2020</v>
      </c>
      <c r="L59" s="68" t="s">
        <v>582</v>
      </c>
      <c r="M59" s="38" t="str">
        <f t="shared" si="2"/>
        <v>2020</v>
      </c>
      <c r="N59" s="68" t="s">
        <v>111</v>
      </c>
      <c r="O59" s="68" t="s">
        <v>81</v>
      </c>
      <c r="P59" s="68" t="s">
        <v>565</v>
      </c>
      <c r="Q59" s="68" t="s">
        <v>583</v>
      </c>
      <c r="R59" s="68" t="s">
        <v>584</v>
      </c>
      <c r="S59" s="68" t="s">
        <v>118</v>
      </c>
      <c r="T59" s="90">
        <v>0</v>
      </c>
      <c r="U59" s="90">
        <v>0</v>
      </c>
      <c r="V59" s="90">
        <v>0</v>
      </c>
      <c r="W59" s="90">
        <v>0</v>
      </c>
      <c r="X59" s="40">
        <v>0</v>
      </c>
      <c r="Y59" s="40"/>
      <c r="Z59" s="40"/>
      <c r="AA59" s="40"/>
      <c r="AB59" s="40">
        <v>0</v>
      </c>
      <c r="AC59" s="71">
        <f t="shared" si="0"/>
        <v>0</v>
      </c>
      <c r="AD59" s="72"/>
      <c r="AE59" s="42" t="s">
        <v>568</v>
      </c>
      <c r="AF59" s="68" t="s">
        <v>206</v>
      </c>
      <c r="AG59" s="42" t="s">
        <v>151</v>
      </c>
      <c r="AH59" s="43" t="s">
        <v>100</v>
      </c>
      <c r="AI59" s="28"/>
      <c r="AJ59" s="28"/>
    </row>
    <row r="60" spans="1:39" ht="42.75" hidden="1" customHeight="1" x14ac:dyDescent="0.2">
      <c r="A60" s="35">
        <v>60</v>
      </c>
      <c r="B60" s="36">
        <v>2020</v>
      </c>
      <c r="C60" s="37">
        <v>57</v>
      </c>
      <c r="D60" s="38">
        <v>2020</v>
      </c>
      <c r="E60" s="68" t="s">
        <v>585</v>
      </c>
      <c r="F60" s="37" t="s">
        <v>144</v>
      </c>
      <c r="G60" s="68" t="s">
        <v>41</v>
      </c>
      <c r="H60" s="68" t="s">
        <v>586</v>
      </c>
      <c r="I60" s="68" t="s">
        <v>146</v>
      </c>
      <c r="J60" s="68" t="s">
        <v>587</v>
      </c>
      <c r="K60" s="38" t="str">
        <f t="shared" si="1"/>
        <v>2020</v>
      </c>
      <c r="L60" s="68" t="s">
        <v>588</v>
      </c>
      <c r="M60" s="38" t="str">
        <f t="shared" si="2"/>
        <v>2020</v>
      </c>
      <c r="N60" s="68" t="s">
        <v>111</v>
      </c>
      <c r="O60" s="68" t="s">
        <v>81</v>
      </c>
      <c r="P60" s="68" t="s">
        <v>565</v>
      </c>
      <c r="Q60" s="68" t="s">
        <v>589</v>
      </c>
      <c r="R60" s="68" t="s">
        <v>590</v>
      </c>
      <c r="S60" s="68" t="s">
        <v>118</v>
      </c>
      <c r="T60" s="90">
        <v>0</v>
      </c>
      <c r="U60" s="90">
        <v>0</v>
      </c>
      <c r="V60" s="90">
        <v>0</v>
      </c>
      <c r="W60" s="90">
        <v>0</v>
      </c>
      <c r="X60" s="40">
        <v>0</v>
      </c>
      <c r="Y60" s="40"/>
      <c r="Z60" s="40"/>
      <c r="AA60" s="40"/>
      <c r="AB60" s="40">
        <v>0</v>
      </c>
      <c r="AC60" s="71">
        <f t="shared" si="0"/>
        <v>0</v>
      </c>
      <c r="AD60" s="72"/>
      <c r="AE60" s="42" t="s">
        <v>568</v>
      </c>
      <c r="AF60" s="68" t="s">
        <v>206</v>
      </c>
      <c r="AG60" s="42" t="s">
        <v>151</v>
      </c>
      <c r="AH60" s="43" t="s">
        <v>100</v>
      </c>
      <c r="AI60" s="28"/>
      <c r="AJ60" s="28"/>
    </row>
    <row r="61" spans="1:39" ht="45" hidden="1" customHeight="1" x14ac:dyDescent="0.2">
      <c r="A61" s="123">
        <v>61</v>
      </c>
      <c r="B61" s="124">
        <v>2020</v>
      </c>
      <c r="C61" s="37">
        <v>58</v>
      </c>
      <c r="D61" s="125">
        <v>2020</v>
      </c>
      <c r="E61" s="126" t="s">
        <v>591</v>
      </c>
      <c r="F61" s="127" t="s">
        <v>592</v>
      </c>
      <c r="G61" s="68" t="s">
        <v>75</v>
      </c>
      <c r="H61" s="68" t="s">
        <v>593</v>
      </c>
      <c r="I61" s="68" t="s">
        <v>594</v>
      </c>
      <c r="J61" s="126" t="s">
        <v>581</v>
      </c>
      <c r="K61" s="125" t="str">
        <f t="shared" si="1"/>
        <v>2020</v>
      </c>
      <c r="L61" s="128">
        <v>44196</v>
      </c>
      <c r="M61" s="125">
        <v>2020</v>
      </c>
      <c r="N61" s="68" t="s">
        <v>111</v>
      </c>
      <c r="O61" s="68" t="s">
        <v>81</v>
      </c>
      <c r="P61" s="68" t="s">
        <v>94</v>
      </c>
      <c r="Q61" s="68" t="s">
        <v>595</v>
      </c>
      <c r="R61" s="68" t="s">
        <v>596</v>
      </c>
      <c r="S61" s="68" t="s">
        <v>597</v>
      </c>
      <c r="T61" s="129">
        <v>5842544.9299999997</v>
      </c>
      <c r="U61" s="129">
        <v>5842544.9299999997</v>
      </c>
      <c r="V61" s="129">
        <v>5842544.9299999997</v>
      </c>
      <c r="W61" s="129">
        <v>5842544.9299999997</v>
      </c>
      <c r="X61" s="130">
        <v>0</v>
      </c>
      <c r="Y61" s="130"/>
      <c r="Z61" s="130"/>
      <c r="AA61" s="130"/>
      <c r="AB61" s="130">
        <v>2276411.91</v>
      </c>
      <c r="AC61" s="131">
        <f t="shared" si="0"/>
        <v>-2276411.91</v>
      </c>
      <c r="AD61" s="132"/>
      <c r="AE61" s="126" t="s">
        <v>598</v>
      </c>
      <c r="AF61" s="126" t="s">
        <v>599</v>
      </c>
      <c r="AG61" s="42" t="s">
        <v>600</v>
      </c>
      <c r="AH61" s="43" t="s">
        <v>100</v>
      </c>
      <c r="AI61" s="28"/>
      <c r="AJ61" s="28" t="s">
        <v>55</v>
      </c>
    </row>
    <row r="62" spans="1:39" ht="30" hidden="1" customHeight="1" x14ac:dyDescent="0.2">
      <c r="A62" s="16">
        <v>62</v>
      </c>
      <c r="B62" s="17">
        <v>2020</v>
      </c>
      <c r="C62" s="37">
        <v>59</v>
      </c>
      <c r="D62" s="38">
        <v>2020</v>
      </c>
      <c r="E62" s="68" t="s">
        <v>601</v>
      </c>
      <c r="F62" s="87" t="s">
        <v>602</v>
      </c>
      <c r="G62" s="68" t="s">
        <v>603</v>
      </c>
      <c r="H62" s="68" t="s">
        <v>604</v>
      </c>
      <c r="I62" s="68" t="s">
        <v>605</v>
      </c>
      <c r="J62" s="68" t="s">
        <v>466</v>
      </c>
      <c r="K62" s="38" t="str">
        <f t="shared" si="1"/>
        <v>2020</v>
      </c>
      <c r="L62" s="68" t="s">
        <v>305</v>
      </c>
      <c r="M62" s="38" t="str">
        <f t="shared" si="2"/>
        <v>2020</v>
      </c>
      <c r="N62" s="68" t="s">
        <v>157</v>
      </c>
      <c r="O62" s="68" t="s">
        <v>606</v>
      </c>
      <c r="P62" s="68" t="s">
        <v>94</v>
      </c>
      <c r="Q62" s="68" t="s">
        <v>607</v>
      </c>
      <c r="R62" s="68" t="s">
        <v>608</v>
      </c>
      <c r="S62" s="68" t="s">
        <v>609</v>
      </c>
      <c r="T62" s="90">
        <v>916530</v>
      </c>
      <c r="U62" s="90">
        <v>916530</v>
      </c>
      <c r="V62" s="90">
        <v>916530</v>
      </c>
      <c r="W62" s="90">
        <v>916530</v>
      </c>
      <c r="X62" s="40">
        <v>756531.45</v>
      </c>
      <c r="Y62" s="40"/>
      <c r="Z62" s="40"/>
      <c r="AA62" s="40"/>
      <c r="AB62" s="40">
        <v>756530.63</v>
      </c>
      <c r="AC62" s="71">
        <f t="shared" si="0"/>
        <v>0.81999999994877726</v>
      </c>
      <c r="AD62" s="121"/>
      <c r="AE62" s="68" t="s">
        <v>610</v>
      </c>
      <c r="AF62" s="68" t="s">
        <v>599</v>
      </c>
      <c r="AG62" s="104" t="s">
        <v>611</v>
      </c>
      <c r="AH62" s="102" t="s">
        <v>100</v>
      </c>
      <c r="AI62" s="28"/>
      <c r="AJ62" s="28" t="s">
        <v>55</v>
      </c>
    </row>
    <row r="63" spans="1:39" ht="24.75" hidden="1" customHeight="1" x14ac:dyDescent="0.2">
      <c r="A63" s="133">
        <v>63</v>
      </c>
      <c r="B63" s="134">
        <v>2020</v>
      </c>
      <c r="C63" s="135">
        <v>60</v>
      </c>
      <c r="D63" s="134">
        <v>2020</v>
      </c>
      <c r="E63" s="136" t="s">
        <v>612</v>
      </c>
      <c r="F63" s="137" t="s">
        <v>613</v>
      </c>
      <c r="G63" s="136" t="s">
        <v>75</v>
      </c>
      <c r="H63" s="136" t="s">
        <v>614</v>
      </c>
      <c r="I63" s="136" t="s">
        <v>615</v>
      </c>
      <c r="J63" s="136" t="s">
        <v>616</v>
      </c>
      <c r="K63" s="134" t="str">
        <f t="shared" si="1"/>
        <v>2020</v>
      </c>
      <c r="L63" s="136" t="s">
        <v>428</v>
      </c>
      <c r="M63" s="134" t="str">
        <f t="shared" si="2"/>
        <v>2020</v>
      </c>
      <c r="N63" s="136" t="s">
        <v>326</v>
      </c>
      <c r="O63" s="136" t="s">
        <v>138</v>
      </c>
      <c r="P63" s="136" t="s">
        <v>94</v>
      </c>
      <c r="Q63" s="136" t="s">
        <v>617</v>
      </c>
      <c r="R63" s="136" t="s">
        <v>618</v>
      </c>
      <c r="S63" s="136" t="s">
        <v>619</v>
      </c>
      <c r="T63" s="138">
        <v>595714.28</v>
      </c>
      <c r="U63" s="138">
        <v>595714.28</v>
      </c>
      <c r="V63" s="138">
        <v>595714.28</v>
      </c>
      <c r="W63" s="138">
        <v>595714.28</v>
      </c>
      <c r="X63" s="139">
        <v>595714.28</v>
      </c>
      <c r="Y63" s="139"/>
      <c r="Z63" s="139"/>
      <c r="AA63" s="139"/>
      <c r="AB63" s="139">
        <v>503014.24</v>
      </c>
      <c r="AC63" s="140">
        <f t="shared" si="0"/>
        <v>92700.040000000037</v>
      </c>
      <c r="AD63" s="140"/>
      <c r="AE63" s="141" t="s">
        <v>620</v>
      </c>
      <c r="AF63" s="136" t="s">
        <v>599</v>
      </c>
      <c r="AG63" s="142"/>
      <c r="AH63" s="134" t="s">
        <v>621</v>
      </c>
      <c r="AI63" s="28"/>
      <c r="AJ63" s="28" t="s">
        <v>55</v>
      </c>
    </row>
    <row r="64" spans="1:39" ht="72.75" hidden="1" customHeight="1" x14ac:dyDescent="0.2">
      <c r="A64" s="35">
        <v>64</v>
      </c>
      <c r="B64" s="36">
        <v>2020</v>
      </c>
      <c r="C64" s="37">
        <v>61</v>
      </c>
      <c r="D64" s="38">
        <v>2020</v>
      </c>
      <c r="E64" s="68" t="s">
        <v>622</v>
      </c>
      <c r="F64" s="87" t="s">
        <v>623</v>
      </c>
      <c r="G64" s="68" t="s">
        <v>75</v>
      </c>
      <c r="H64" s="68" t="s">
        <v>624</v>
      </c>
      <c r="I64" s="68" t="s">
        <v>625</v>
      </c>
      <c r="J64" s="68" t="s">
        <v>626</v>
      </c>
      <c r="K64" s="38" t="str">
        <f t="shared" si="1"/>
        <v>2020</v>
      </c>
      <c r="L64" s="68" t="s">
        <v>305</v>
      </c>
      <c r="M64" s="38" t="str">
        <f t="shared" si="2"/>
        <v>2020</v>
      </c>
      <c r="N64" s="68" t="s">
        <v>111</v>
      </c>
      <c r="O64" s="68" t="s">
        <v>81</v>
      </c>
      <c r="P64" s="68" t="s">
        <v>94</v>
      </c>
      <c r="Q64" s="68" t="s">
        <v>627</v>
      </c>
      <c r="R64" s="68" t="s">
        <v>628</v>
      </c>
      <c r="S64" s="68" t="s">
        <v>629</v>
      </c>
      <c r="T64" s="90">
        <v>788770.63</v>
      </c>
      <c r="U64" s="90">
        <v>788770.63</v>
      </c>
      <c r="V64" s="90">
        <v>788770.63</v>
      </c>
      <c r="W64" s="90">
        <v>788770.63</v>
      </c>
      <c r="X64" s="40">
        <v>1169412.6000000001</v>
      </c>
      <c r="Y64" s="40"/>
      <c r="Z64" s="40"/>
      <c r="AA64" s="40"/>
      <c r="AB64" s="40">
        <v>1169362.23</v>
      </c>
      <c r="AC64" s="71">
        <f t="shared" si="0"/>
        <v>50.370000000111759</v>
      </c>
      <c r="AD64" s="121"/>
      <c r="AE64" s="68" t="s">
        <v>630</v>
      </c>
      <c r="AF64" s="68" t="s">
        <v>599</v>
      </c>
      <c r="AG64" s="42" t="s">
        <v>631</v>
      </c>
      <c r="AH64" s="43" t="s">
        <v>100</v>
      </c>
      <c r="AI64" s="28"/>
      <c r="AJ64" s="28" t="s">
        <v>55</v>
      </c>
    </row>
    <row r="65" spans="1:40" ht="44.25" hidden="1" customHeight="1" x14ac:dyDescent="0.2">
      <c r="A65" s="16">
        <v>65</v>
      </c>
      <c r="B65" s="17">
        <v>2020</v>
      </c>
      <c r="C65" s="37">
        <v>62</v>
      </c>
      <c r="D65" s="38">
        <v>2020</v>
      </c>
      <c r="E65" s="68" t="s">
        <v>632</v>
      </c>
      <c r="F65" s="87" t="s">
        <v>633</v>
      </c>
      <c r="G65" s="68" t="s">
        <v>75</v>
      </c>
      <c r="H65" s="68" t="s">
        <v>634</v>
      </c>
      <c r="I65" s="68" t="s">
        <v>635</v>
      </c>
      <c r="J65" s="68" t="s">
        <v>636</v>
      </c>
      <c r="K65" s="38" t="str">
        <f t="shared" si="1"/>
        <v>2020</v>
      </c>
      <c r="L65" s="103">
        <v>44058</v>
      </c>
      <c r="M65" s="38">
        <v>2020</v>
      </c>
      <c r="N65" s="68" t="s">
        <v>232</v>
      </c>
      <c r="O65" s="68" t="s">
        <v>158</v>
      </c>
      <c r="P65" s="68" t="s">
        <v>94</v>
      </c>
      <c r="Q65" s="68" t="s">
        <v>637</v>
      </c>
      <c r="R65" s="68" t="s">
        <v>638</v>
      </c>
      <c r="S65" s="68" t="s">
        <v>639</v>
      </c>
      <c r="T65" s="90">
        <v>730000</v>
      </c>
      <c r="U65" s="90">
        <v>730000</v>
      </c>
      <c r="V65" s="90">
        <v>730000</v>
      </c>
      <c r="W65" s="90">
        <v>730000</v>
      </c>
      <c r="X65" s="40">
        <v>730000</v>
      </c>
      <c r="Y65" s="40"/>
      <c r="Z65" s="40"/>
      <c r="AA65" s="40"/>
      <c r="AB65" s="40">
        <v>716071.52</v>
      </c>
      <c r="AC65" s="71">
        <f t="shared" si="0"/>
        <v>13928.479999999981</v>
      </c>
      <c r="AD65" s="121"/>
      <c r="AE65" s="68" t="s">
        <v>640</v>
      </c>
      <c r="AF65" s="68" t="s">
        <v>641</v>
      </c>
      <c r="AG65" s="42" t="s">
        <v>85</v>
      </c>
      <c r="AH65" s="43" t="s">
        <v>100</v>
      </c>
      <c r="AI65" s="28"/>
      <c r="AJ65" s="78" t="s">
        <v>55</v>
      </c>
    </row>
    <row r="66" spans="1:40" ht="35.25" hidden="1" customHeight="1" x14ac:dyDescent="0.2">
      <c r="A66" s="16">
        <v>66</v>
      </c>
      <c r="B66" s="17">
        <v>2020</v>
      </c>
      <c r="C66" s="135">
        <v>63</v>
      </c>
      <c r="D66" s="134">
        <v>2020</v>
      </c>
      <c r="E66" s="136" t="s">
        <v>642</v>
      </c>
      <c r="F66" s="137" t="s">
        <v>643</v>
      </c>
      <c r="G66" s="136" t="s">
        <v>41</v>
      </c>
      <c r="H66" s="136" t="s">
        <v>644</v>
      </c>
      <c r="I66" s="136" t="s">
        <v>645</v>
      </c>
      <c r="J66" s="136" t="s">
        <v>572</v>
      </c>
      <c r="K66" s="134" t="str">
        <f t="shared" si="1"/>
        <v>2020</v>
      </c>
      <c r="L66" s="143">
        <v>44196</v>
      </c>
      <c r="M66" s="134">
        <v>2020</v>
      </c>
      <c r="N66" s="136" t="s">
        <v>523</v>
      </c>
      <c r="O66" s="136" t="s">
        <v>47</v>
      </c>
      <c r="P66" s="136" t="s">
        <v>94</v>
      </c>
      <c r="Q66" s="136" t="s">
        <v>646</v>
      </c>
      <c r="R66" s="136" t="s">
        <v>647</v>
      </c>
      <c r="S66" s="136" t="s">
        <v>648</v>
      </c>
      <c r="T66" s="138">
        <v>500000</v>
      </c>
      <c r="U66" s="138">
        <v>500000</v>
      </c>
      <c r="V66" s="138">
        <v>500000</v>
      </c>
      <c r="W66" s="138">
        <v>500000</v>
      </c>
      <c r="X66" s="139">
        <v>510966.03</v>
      </c>
      <c r="Y66" s="139"/>
      <c r="Z66" s="139"/>
      <c r="AA66" s="139"/>
      <c r="AB66" s="139">
        <v>509360.68</v>
      </c>
      <c r="AC66" s="140">
        <f t="shared" si="0"/>
        <v>1605.3500000000349</v>
      </c>
      <c r="AD66" s="140"/>
      <c r="AE66" s="141" t="s">
        <v>649</v>
      </c>
      <c r="AF66" s="136" t="s">
        <v>641</v>
      </c>
      <c r="AG66" s="142" t="s">
        <v>85</v>
      </c>
      <c r="AH66" s="134" t="s">
        <v>621</v>
      </c>
      <c r="AI66" s="28"/>
      <c r="AJ66" s="28" t="s">
        <v>55</v>
      </c>
    </row>
    <row r="67" spans="1:40" ht="30" customHeight="1" x14ac:dyDescent="0.2">
      <c r="A67" s="16">
        <v>67</v>
      </c>
      <c r="B67" s="17">
        <v>2020</v>
      </c>
      <c r="C67" s="8">
        <v>64</v>
      </c>
      <c r="D67" s="17">
        <v>2020</v>
      </c>
      <c r="E67" s="47" t="s">
        <v>650</v>
      </c>
      <c r="F67" s="97" t="s">
        <v>651</v>
      </c>
      <c r="G67" s="47" t="s">
        <v>59</v>
      </c>
      <c r="H67" s="47" t="s">
        <v>652</v>
      </c>
      <c r="I67" s="47" t="s">
        <v>653</v>
      </c>
      <c r="J67" s="47" t="s">
        <v>654</v>
      </c>
      <c r="K67" s="17" t="str">
        <f t="shared" si="1"/>
        <v>2020</v>
      </c>
      <c r="L67" s="47" t="s">
        <v>655</v>
      </c>
      <c r="M67" s="17" t="str">
        <f t="shared" si="2"/>
        <v>2022</v>
      </c>
      <c r="N67" s="47" t="s">
        <v>656</v>
      </c>
      <c r="O67" s="47" t="s">
        <v>47</v>
      </c>
      <c r="P67" s="47" t="s">
        <v>48</v>
      </c>
      <c r="Q67" s="47" t="s">
        <v>657</v>
      </c>
      <c r="R67" s="47" t="s">
        <v>658</v>
      </c>
      <c r="S67" s="47" t="s">
        <v>659</v>
      </c>
      <c r="T67" s="106">
        <v>934740</v>
      </c>
      <c r="U67" s="106">
        <v>978217</v>
      </c>
      <c r="V67" s="106">
        <v>0</v>
      </c>
      <c r="W67" s="106">
        <v>934740</v>
      </c>
      <c r="X67" s="106">
        <v>0</v>
      </c>
      <c r="Y67" s="106">
        <f>V67-X67</f>
        <v>0</v>
      </c>
      <c r="Z67" s="106">
        <f>Y67*7%</f>
        <v>0</v>
      </c>
      <c r="AA67" s="106">
        <f>Y67-Z67</f>
        <v>0</v>
      </c>
      <c r="AB67" s="116">
        <v>0</v>
      </c>
      <c r="AC67" s="76">
        <f t="shared" si="0"/>
        <v>0</v>
      </c>
      <c r="AD67" s="24">
        <f>AA67+AC67</f>
        <v>0</v>
      </c>
      <c r="AE67" s="25">
        <v>7.0000000000000007E-2</v>
      </c>
      <c r="AF67" s="47" t="s">
        <v>660</v>
      </c>
      <c r="AG67" s="144" t="s">
        <v>53</v>
      </c>
      <c r="AH67" s="17" t="s">
        <v>54</v>
      </c>
      <c r="AI67" s="28"/>
      <c r="AJ67" s="28" t="s">
        <v>55</v>
      </c>
      <c r="AM67" s="117" t="s">
        <v>661</v>
      </c>
      <c r="AN67" s="32"/>
    </row>
    <row r="68" spans="1:40" ht="57" hidden="1" customHeight="1" x14ac:dyDescent="0.2">
      <c r="A68" s="145">
        <v>71</v>
      </c>
      <c r="B68" s="146">
        <v>2020</v>
      </c>
      <c r="C68" s="48">
        <v>65</v>
      </c>
      <c r="D68" s="147">
        <v>2020</v>
      </c>
      <c r="E68" s="113" t="s">
        <v>662</v>
      </c>
      <c r="F68" s="148" t="s">
        <v>663</v>
      </c>
      <c r="G68" s="113" t="s">
        <v>59</v>
      </c>
      <c r="H68" s="81" t="s">
        <v>664</v>
      </c>
      <c r="I68" s="81" t="s">
        <v>665</v>
      </c>
      <c r="J68" s="113" t="s">
        <v>666</v>
      </c>
      <c r="K68" s="147" t="str">
        <f t="shared" si="1"/>
        <v>2020</v>
      </c>
      <c r="L68" s="149">
        <v>44286</v>
      </c>
      <c r="M68" s="147">
        <v>2021</v>
      </c>
      <c r="N68" s="113" t="s">
        <v>667</v>
      </c>
      <c r="O68" s="113" t="s">
        <v>668</v>
      </c>
      <c r="P68" s="113" t="s">
        <v>94</v>
      </c>
      <c r="Q68" s="113" t="s">
        <v>669</v>
      </c>
      <c r="R68" s="113" t="s">
        <v>670</v>
      </c>
      <c r="S68" s="113" t="s">
        <v>671</v>
      </c>
      <c r="T68" s="150">
        <v>1936000</v>
      </c>
      <c r="U68" s="151">
        <v>1936000</v>
      </c>
      <c r="V68" s="150">
        <v>1936000</v>
      </c>
      <c r="W68" s="151">
        <v>1936000</v>
      </c>
      <c r="X68" s="152">
        <v>1936000</v>
      </c>
      <c r="Y68" s="152">
        <v>1936000</v>
      </c>
      <c r="Z68" s="152">
        <v>0</v>
      </c>
      <c r="AA68" s="152">
        <v>0</v>
      </c>
      <c r="AB68" s="153">
        <v>1830999.98</v>
      </c>
      <c r="AC68" s="154">
        <f t="shared" ref="AC68:AC131" si="6">+X68-AB68</f>
        <v>105000.02000000002</v>
      </c>
      <c r="AD68" s="155"/>
      <c r="AE68" s="81" t="s">
        <v>672</v>
      </c>
      <c r="AF68" s="113" t="s">
        <v>673</v>
      </c>
      <c r="AG68" s="62" t="s">
        <v>674</v>
      </c>
      <c r="AH68" s="55" t="s">
        <v>100</v>
      </c>
      <c r="AI68" s="28"/>
      <c r="AJ68" s="28" t="s">
        <v>55</v>
      </c>
      <c r="AM68" s="32"/>
    </row>
    <row r="69" spans="1:40" ht="30" hidden="1" customHeight="1" x14ac:dyDescent="0.2">
      <c r="A69" s="16">
        <v>72</v>
      </c>
      <c r="B69" s="17">
        <v>2020</v>
      </c>
      <c r="C69" s="37">
        <v>66</v>
      </c>
      <c r="D69" s="38">
        <v>2020</v>
      </c>
      <c r="E69" s="68" t="s">
        <v>675</v>
      </c>
      <c r="F69" s="39" t="s">
        <v>676</v>
      </c>
      <c r="G69" s="68" t="s">
        <v>41</v>
      </c>
      <c r="H69" s="68" t="s">
        <v>677</v>
      </c>
      <c r="I69" s="68" t="s">
        <v>678</v>
      </c>
      <c r="J69" s="103">
        <v>44125</v>
      </c>
      <c r="K69" s="38">
        <v>2020</v>
      </c>
      <c r="L69" s="103">
        <v>44226</v>
      </c>
      <c r="M69" s="38">
        <v>2021</v>
      </c>
      <c r="N69" s="68" t="s">
        <v>195</v>
      </c>
      <c r="O69" s="68" t="s">
        <v>196</v>
      </c>
      <c r="P69" s="68" t="s">
        <v>94</v>
      </c>
      <c r="Q69" s="68" t="s">
        <v>679</v>
      </c>
      <c r="R69" s="68" t="s">
        <v>680</v>
      </c>
      <c r="S69" s="68" t="s">
        <v>681</v>
      </c>
      <c r="T69" s="90">
        <v>140000</v>
      </c>
      <c r="U69" s="90">
        <v>140000</v>
      </c>
      <c r="V69" s="90">
        <v>140000</v>
      </c>
      <c r="W69" s="90">
        <v>140000</v>
      </c>
      <c r="X69" s="40">
        <v>140000</v>
      </c>
      <c r="Y69" s="40"/>
      <c r="Z69" s="40"/>
      <c r="AA69" s="40"/>
      <c r="AB69" s="40">
        <v>85394.37</v>
      </c>
      <c r="AC69" s="71">
        <f t="shared" si="6"/>
        <v>54605.630000000005</v>
      </c>
      <c r="AD69" s="121"/>
      <c r="AE69" s="68" t="s">
        <v>682</v>
      </c>
      <c r="AF69" s="68" t="s">
        <v>683</v>
      </c>
      <c r="AG69" s="42" t="s">
        <v>684</v>
      </c>
      <c r="AH69" s="38" t="s">
        <v>100</v>
      </c>
      <c r="AI69" s="28"/>
      <c r="AJ69" s="28" t="s">
        <v>55</v>
      </c>
    </row>
    <row r="70" spans="1:40" ht="46.5" hidden="1" customHeight="1" x14ac:dyDescent="0.2">
      <c r="A70" s="16">
        <v>73</v>
      </c>
      <c r="B70" s="17">
        <v>2020</v>
      </c>
      <c r="C70" s="135">
        <v>67</v>
      </c>
      <c r="D70" s="134">
        <v>2020</v>
      </c>
      <c r="E70" s="136" t="s">
        <v>685</v>
      </c>
      <c r="F70" s="136"/>
      <c r="G70" s="136" t="s">
        <v>75</v>
      </c>
      <c r="H70" s="136" t="s">
        <v>686</v>
      </c>
      <c r="I70" s="136" t="s">
        <v>687</v>
      </c>
      <c r="J70" s="136" t="s">
        <v>688</v>
      </c>
      <c r="K70" s="134" t="str">
        <f t="shared" ref="K70:K133" si="7">RIGHT(J70,4)</f>
        <v>2020</v>
      </c>
      <c r="L70" s="136" t="s">
        <v>91</v>
      </c>
      <c r="M70" s="134" t="str">
        <f t="shared" ref="M70:M133" si="8">RIGHT(L70,4)</f>
        <v>2020</v>
      </c>
      <c r="N70" s="136" t="s">
        <v>383</v>
      </c>
      <c r="O70" s="136" t="s">
        <v>172</v>
      </c>
      <c r="P70" s="136" t="s">
        <v>565</v>
      </c>
      <c r="Q70" s="136" t="s">
        <v>689</v>
      </c>
      <c r="R70" s="136" t="s">
        <v>690</v>
      </c>
      <c r="S70" s="136" t="s">
        <v>691</v>
      </c>
      <c r="T70" s="138">
        <v>6000000</v>
      </c>
      <c r="U70" s="138">
        <v>6000000</v>
      </c>
      <c r="V70" s="138">
        <v>6000000</v>
      </c>
      <c r="W70" s="138">
        <v>6000000</v>
      </c>
      <c r="X70" s="139">
        <v>0</v>
      </c>
      <c r="Y70" s="139"/>
      <c r="Z70" s="139"/>
      <c r="AA70" s="139"/>
      <c r="AB70" s="139">
        <v>0</v>
      </c>
      <c r="AC70" s="140">
        <f t="shared" si="6"/>
        <v>0</v>
      </c>
      <c r="AD70" s="156"/>
      <c r="AE70" s="157" t="s">
        <v>692</v>
      </c>
      <c r="AF70" s="136" t="s">
        <v>683</v>
      </c>
      <c r="AG70" s="142" t="s">
        <v>53</v>
      </c>
      <c r="AH70" s="134" t="s">
        <v>621</v>
      </c>
      <c r="AI70" s="28"/>
      <c r="AJ70" s="28"/>
      <c r="AK70" s="158" t="s">
        <v>693</v>
      </c>
      <c r="AL70" s="13" t="s">
        <v>694</v>
      </c>
    </row>
    <row r="71" spans="1:40" ht="34.5" hidden="1" customHeight="1" x14ac:dyDescent="0.2">
      <c r="A71" s="35">
        <v>74</v>
      </c>
      <c r="B71" s="36">
        <v>2020</v>
      </c>
      <c r="C71" s="37">
        <v>68</v>
      </c>
      <c r="D71" s="38">
        <v>2020</v>
      </c>
      <c r="E71" s="68" t="s">
        <v>695</v>
      </c>
      <c r="F71" s="68" t="s">
        <v>696</v>
      </c>
      <c r="G71" s="68" t="s">
        <v>59</v>
      </c>
      <c r="H71" s="68" t="s">
        <v>697</v>
      </c>
      <c r="I71" s="68" t="s">
        <v>698</v>
      </c>
      <c r="J71" s="68" t="s">
        <v>699</v>
      </c>
      <c r="K71" s="38" t="str">
        <f t="shared" si="7"/>
        <v>2020</v>
      </c>
      <c r="L71" s="68" t="s">
        <v>305</v>
      </c>
      <c r="M71" s="38" t="str">
        <f t="shared" si="8"/>
        <v>2020</v>
      </c>
      <c r="N71" s="68" t="s">
        <v>523</v>
      </c>
      <c r="O71" s="68" t="s">
        <v>47</v>
      </c>
      <c r="P71" s="68" t="s">
        <v>94</v>
      </c>
      <c r="Q71" s="68" t="s">
        <v>700</v>
      </c>
      <c r="R71" s="68" t="s">
        <v>701</v>
      </c>
      <c r="S71" s="68" t="s">
        <v>702</v>
      </c>
      <c r="T71" s="90">
        <v>1460000</v>
      </c>
      <c r="U71" s="90">
        <v>1460000</v>
      </c>
      <c r="V71" s="96">
        <v>1460000</v>
      </c>
      <c r="W71" s="90">
        <v>1448772.33</v>
      </c>
      <c r="X71" s="40">
        <v>1448772.33</v>
      </c>
      <c r="Y71" s="40"/>
      <c r="Z71" s="40"/>
      <c r="AA71" s="40"/>
      <c r="AB71" s="40">
        <v>1448772.33</v>
      </c>
      <c r="AC71" s="71">
        <f t="shared" si="6"/>
        <v>0</v>
      </c>
      <c r="AD71" s="121"/>
      <c r="AE71" s="68" t="s">
        <v>703</v>
      </c>
      <c r="AF71" s="68" t="s">
        <v>683</v>
      </c>
      <c r="AG71" s="42" t="s">
        <v>704</v>
      </c>
      <c r="AH71" s="43" t="s">
        <v>100</v>
      </c>
      <c r="AI71" s="28"/>
      <c r="AJ71" s="28" t="s">
        <v>55</v>
      </c>
    </row>
    <row r="72" spans="1:40" ht="30" hidden="1" customHeight="1" x14ac:dyDescent="0.2">
      <c r="A72" s="35">
        <v>75</v>
      </c>
      <c r="B72" s="36">
        <v>2020</v>
      </c>
      <c r="C72" s="37">
        <v>69</v>
      </c>
      <c r="D72" s="38">
        <v>2020</v>
      </c>
      <c r="E72" s="68" t="s">
        <v>705</v>
      </c>
      <c r="F72" s="68" t="s">
        <v>706</v>
      </c>
      <c r="G72" s="68" t="s">
        <v>75</v>
      </c>
      <c r="H72" s="68" t="s">
        <v>707</v>
      </c>
      <c r="I72" s="68" t="s">
        <v>708</v>
      </c>
      <c r="J72" s="68" t="s">
        <v>688</v>
      </c>
      <c r="K72" s="38" t="str">
        <f t="shared" si="7"/>
        <v>2020</v>
      </c>
      <c r="L72" s="68" t="s">
        <v>488</v>
      </c>
      <c r="M72" s="38" t="str">
        <f t="shared" si="8"/>
        <v>2020</v>
      </c>
      <c r="N72" s="68" t="s">
        <v>709</v>
      </c>
      <c r="O72" s="68" t="s">
        <v>172</v>
      </c>
      <c r="P72" s="38" t="s">
        <v>94</v>
      </c>
      <c r="Q72" s="68" t="s">
        <v>710</v>
      </c>
      <c r="R72" s="68" t="s">
        <v>711</v>
      </c>
      <c r="S72" s="68" t="s">
        <v>712</v>
      </c>
      <c r="T72" s="90">
        <v>223131.92</v>
      </c>
      <c r="U72" s="90">
        <v>180000</v>
      </c>
      <c r="V72" s="90">
        <v>223131.92</v>
      </c>
      <c r="W72" s="90">
        <v>223191.92</v>
      </c>
      <c r="X72" s="40">
        <v>223131.92</v>
      </c>
      <c r="Y72" s="40"/>
      <c r="Z72" s="40"/>
      <c r="AA72" s="40"/>
      <c r="AB72" s="40">
        <v>223131</v>
      </c>
      <c r="AC72" s="71">
        <f t="shared" si="6"/>
        <v>0.92000000001280569</v>
      </c>
      <c r="AD72" s="121"/>
      <c r="AE72" s="68" t="s">
        <v>713</v>
      </c>
      <c r="AF72" s="68" t="s">
        <v>571</v>
      </c>
      <c r="AG72" s="42" t="s">
        <v>714</v>
      </c>
      <c r="AH72" s="43" t="s">
        <v>100</v>
      </c>
      <c r="AI72" s="28"/>
      <c r="AJ72" s="28" t="s">
        <v>55</v>
      </c>
    </row>
    <row r="73" spans="1:40" ht="30" hidden="1" customHeight="1" x14ac:dyDescent="0.2">
      <c r="A73" s="16">
        <v>76</v>
      </c>
      <c r="B73" s="17">
        <v>2020</v>
      </c>
      <c r="C73" s="48">
        <v>70</v>
      </c>
      <c r="D73" s="49">
        <v>2020</v>
      </c>
      <c r="E73" s="81" t="s">
        <v>715</v>
      </c>
      <c r="F73" s="81" t="s">
        <v>716</v>
      </c>
      <c r="G73" s="81" t="s">
        <v>75</v>
      </c>
      <c r="H73" s="81" t="s">
        <v>717</v>
      </c>
      <c r="I73" s="81" t="s">
        <v>718</v>
      </c>
      <c r="J73" s="81" t="s">
        <v>654</v>
      </c>
      <c r="K73" s="49" t="str">
        <f t="shared" si="7"/>
        <v>2020</v>
      </c>
      <c r="L73" s="82">
        <v>44316</v>
      </c>
      <c r="M73" s="49">
        <v>2021</v>
      </c>
      <c r="N73" s="81" t="s">
        <v>326</v>
      </c>
      <c r="O73" s="81" t="s">
        <v>274</v>
      </c>
      <c r="P73" s="81" t="s">
        <v>94</v>
      </c>
      <c r="Q73" s="81" t="s">
        <v>719</v>
      </c>
      <c r="R73" s="81" t="s">
        <v>720</v>
      </c>
      <c r="S73" s="81" t="s">
        <v>721</v>
      </c>
      <c r="T73" s="159">
        <v>722645.05</v>
      </c>
      <c r="U73" s="160">
        <v>611255.69999999995</v>
      </c>
      <c r="V73" s="159">
        <v>722645.05</v>
      </c>
      <c r="W73" s="160">
        <v>722645.05</v>
      </c>
      <c r="X73" s="161">
        <v>722645.05</v>
      </c>
      <c r="Y73" s="161"/>
      <c r="Z73" s="161"/>
      <c r="AA73" s="161"/>
      <c r="AB73" s="52">
        <v>722645.05</v>
      </c>
      <c r="AC73" s="85">
        <f t="shared" si="6"/>
        <v>0</v>
      </c>
      <c r="AD73" s="122"/>
      <c r="AE73" s="81" t="s">
        <v>722</v>
      </c>
      <c r="AF73" s="82">
        <v>43878</v>
      </c>
      <c r="AG73" s="86" t="s">
        <v>723</v>
      </c>
      <c r="AH73" s="55" t="s">
        <v>100</v>
      </c>
      <c r="AI73" s="78"/>
      <c r="AJ73" s="28" t="s">
        <v>55</v>
      </c>
      <c r="AK73" s="158" t="s">
        <v>724</v>
      </c>
      <c r="AL73" s="13" t="s">
        <v>725</v>
      </c>
      <c r="AM73" s="32" t="s">
        <v>726</v>
      </c>
    </row>
    <row r="74" spans="1:40" ht="30" hidden="1" customHeight="1" x14ac:dyDescent="0.2">
      <c r="A74" s="35">
        <v>77</v>
      </c>
      <c r="B74" s="36">
        <v>2020</v>
      </c>
      <c r="C74" s="37">
        <v>71</v>
      </c>
      <c r="D74" s="38">
        <v>2020</v>
      </c>
      <c r="E74" s="68" t="s">
        <v>727</v>
      </c>
      <c r="F74" s="37" t="s">
        <v>144</v>
      </c>
      <c r="G74" s="68" t="s">
        <v>41</v>
      </c>
      <c r="H74" s="68" t="s">
        <v>728</v>
      </c>
      <c r="I74" s="68" t="s">
        <v>146</v>
      </c>
      <c r="J74" s="68" t="s">
        <v>729</v>
      </c>
      <c r="K74" s="38" t="str">
        <f t="shared" si="7"/>
        <v>2020</v>
      </c>
      <c r="L74" s="68" t="s">
        <v>563</v>
      </c>
      <c r="M74" s="38" t="str">
        <f t="shared" si="8"/>
        <v>2020</v>
      </c>
      <c r="N74" s="68" t="s">
        <v>111</v>
      </c>
      <c r="O74" s="68" t="s">
        <v>81</v>
      </c>
      <c r="P74" s="68" t="s">
        <v>94</v>
      </c>
      <c r="Q74" s="68" t="s">
        <v>730</v>
      </c>
      <c r="R74" s="68" t="s">
        <v>118</v>
      </c>
      <c r="S74" s="68" t="s">
        <v>118</v>
      </c>
      <c r="T74" s="90">
        <v>0</v>
      </c>
      <c r="U74" s="90">
        <v>0</v>
      </c>
      <c r="V74" s="90">
        <v>0</v>
      </c>
      <c r="W74" s="90">
        <v>0</v>
      </c>
      <c r="X74" s="40">
        <v>0</v>
      </c>
      <c r="Y74" s="40"/>
      <c r="Z74" s="40"/>
      <c r="AA74" s="40"/>
      <c r="AB74" s="40">
        <v>0</v>
      </c>
      <c r="AC74" s="71">
        <f t="shared" si="6"/>
        <v>0</v>
      </c>
      <c r="AD74" s="72"/>
      <c r="AE74" s="42" t="s">
        <v>107</v>
      </c>
      <c r="AF74" s="162">
        <v>43861</v>
      </c>
      <c r="AG74" s="42" t="s">
        <v>151</v>
      </c>
      <c r="AH74" s="43" t="s">
        <v>100</v>
      </c>
      <c r="AI74" s="28"/>
      <c r="AJ74" s="28"/>
    </row>
    <row r="75" spans="1:40" ht="30" hidden="1" customHeight="1" x14ac:dyDescent="0.2">
      <c r="A75" s="35">
        <v>78</v>
      </c>
      <c r="B75" s="36">
        <v>2020</v>
      </c>
      <c r="C75" s="37">
        <v>72</v>
      </c>
      <c r="D75" s="38">
        <v>2020</v>
      </c>
      <c r="E75" s="68" t="s">
        <v>731</v>
      </c>
      <c r="F75" s="37" t="s">
        <v>144</v>
      </c>
      <c r="G75" s="68" t="s">
        <v>41</v>
      </c>
      <c r="H75" s="68" t="s">
        <v>732</v>
      </c>
      <c r="I75" s="68" t="s">
        <v>146</v>
      </c>
      <c r="J75" s="68" t="s">
        <v>733</v>
      </c>
      <c r="K75" s="38" t="str">
        <f t="shared" si="7"/>
        <v>2020</v>
      </c>
      <c r="L75" s="68" t="s">
        <v>734</v>
      </c>
      <c r="M75" s="38" t="str">
        <f t="shared" si="8"/>
        <v>2020</v>
      </c>
      <c r="N75" s="68" t="s">
        <v>111</v>
      </c>
      <c r="O75" s="68" t="s">
        <v>81</v>
      </c>
      <c r="P75" s="68" t="s">
        <v>94</v>
      </c>
      <c r="Q75" s="68" t="s">
        <v>735</v>
      </c>
      <c r="R75" s="68" t="s">
        <v>118</v>
      </c>
      <c r="S75" s="69" t="s">
        <v>118</v>
      </c>
      <c r="T75" s="90">
        <v>0</v>
      </c>
      <c r="U75" s="90">
        <v>0</v>
      </c>
      <c r="V75" s="90">
        <v>0</v>
      </c>
      <c r="W75" s="90">
        <v>0</v>
      </c>
      <c r="X75" s="40">
        <v>0</v>
      </c>
      <c r="Y75" s="40"/>
      <c r="Z75" s="40"/>
      <c r="AA75" s="40"/>
      <c r="AB75" s="40">
        <v>0</v>
      </c>
      <c r="AC75" s="71">
        <f t="shared" si="6"/>
        <v>0</v>
      </c>
      <c r="AD75" s="72"/>
      <c r="AE75" s="42" t="s">
        <v>107</v>
      </c>
      <c r="AF75" s="162">
        <v>43861</v>
      </c>
      <c r="AG75" s="42" t="s">
        <v>151</v>
      </c>
      <c r="AH75" s="43" t="s">
        <v>100</v>
      </c>
      <c r="AI75" s="28"/>
      <c r="AJ75" s="28"/>
    </row>
    <row r="76" spans="1:40" ht="30" hidden="1" customHeight="1" x14ac:dyDescent="0.2">
      <c r="A76" s="35">
        <v>79</v>
      </c>
      <c r="B76" s="36">
        <v>2020</v>
      </c>
      <c r="C76" s="37">
        <v>73</v>
      </c>
      <c r="D76" s="38">
        <v>2020</v>
      </c>
      <c r="E76" s="68" t="s">
        <v>736</v>
      </c>
      <c r="F76" s="37" t="s">
        <v>144</v>
      </c>
      <c r="G76" s="68" t="s">
        <v>41</v>
      </c>
      <c r="H76" s="68" t="s">
        <v>737</v>
      </c>
      <c r="I76" s="68" t="s">
        <v>146</v>
      </c>
      <c r="J76" s="68" t="s">
        <v>729</v>
      </c>
      <c r="K76" s="38" t="str">
        <f t="shared" si="7"/>
        <v>2020</v>
      </c>
      <c r="L76" s="68" t="s">
        <v>563</v>
      </c>
      <c r="M76" s="38" t="str">
        <f t="shared" si="8"/>
        <v>2020</v>
      </c>
      <c r="N76" s="68" t="s">
        <v>111</v>
      </c>
      <c r="O76" s="68" t="s">
        <v>81</v>
      </c>
      <c r="P76" s="68" t="s">
        <v>94</v>
      </c>
      <c r="Q76" s="68" t="s">
        <v>738</v>
      </c>
      <c r="R76" s="68" t="s">
        <v>118</v>
      </c>
      <c r="S76" s="69" t="s">
        <v>118</v>
      </c>
      <c r="T76" s="90">
        <v>0</v>
      </c>
      <c r="U76" s="90">
        <v>0</v>
      </c>
      <c r="V76" s="90">
        <v>0</v>
      </c>
      <c r="W76" s="90">
        <v>0</v>
      </c>
      <c r="X76" s="40">
        <v>0</v>
      </c>
      <c r="Y76" s="40"/>
      <c r="Z76" s="40"/>
      <c r="AA76" s="40"/>
      <c r="AB76" s="40">
        <v>0</v>
      </c>
      <c r="AC76" s="71">
        <f t="shared" si="6"/>
        <v>0</v>
      </c>
      <c r="AD76" s="72"/>
      <c r="AE76" s="42" t="s">
        <v>107</v>
      </c>
      <c r="AF76" s="162">
        <v>43861</v>
      </c>
      <c r="AG76" s="42" t="s">
        <v>151</v>
      </c>
      <c r="AH76" s="43" t="s">
        <v>100</v>
      </c>
      <c r="AI76" s="28"/>
      <c r="AJ76" s="28"/>
    </row>
    <row r="77" spans="1:40" ht="30" hidden="1" customHeight="1" x14ac:dyDescent="0.2">
      <c r="A77" s="35">
        <v>80</v>
      </c>
      <c r="B77" s="36">
        <v>2020</v>
      </c>
      <c r="C77" s="37">
        <v>74</v>
      </c>
      <c r="D77" s="38">
        <v>2020</v>
      </c>
      <c r="E77" s="68" t="s">
        <v>739</v>
      </c>
      <c r="F77" s="37" t="s">
        <v>144</v>
      </c>
      <c r="G77" s="68" t="s">
        <v>41</v>
      </c>
      <c r="H77" s="68" t="s">
        <v>740</v>
      </c>
      <c r="I77" s="68" t="s">
        <v>146</v>
      </c>
      <c r="J77" s="68" t="s">
        <v>741</v>
      </c>
      <c r="K77" s="38" t="str">
        <f t="shared" si="7"/>
        <v>2020</v>
      </c>
      <c r="L77" s="68" t="s">
        <v>742</v>
      </c>
      <c r="M77" s="38" t="str">
        <f t="shared" si="8"/>
        <v>2020</v>
      </c>
      <c r="N77" s="68" t="s">
        <v>111</v>
      </c>
      <c r="O77" s="68" t="s">
        <v>81</v>
      </c>
      <c r="P77" s="68" t="s">
        <v>565</v>
      </c>
      <c r="Q77" s="68" t="s">
        <v>743</v>
      </c>
      <c r="R77" s="68" t="s">
        <v>118</v>
      </c>
      <c r="S77" s="69" t="s">
        <v>118</v>
      </c>
      <c r="T77" s="90">
        <v>0</v>
      </c>
      <c r="U77" s="90">
        <v>0</v>
      </c>
      <c r="V77" s="90">
        <v>0</v>
      </c>
      <c r="W77" s="90">
        <v>0</v>
      </c>
      <c r="X77" s="40">
        <v>0</v>
      </c>
      <c r="Y77" s="40"/>
      <c r="Z77" s="40"/>
      <c r="AA77" s="40"/>
      <c r="AB77" s="40">
        <v>0</v>
      </c>
      <c r="AC77" s="71">
        <f t="shared" si="6"/>
        <v>0</v>
      </c>
      <c r="AD77" s="72"/>
      <c r="AE77" s="42" t="s">
        <v>568</v>
      </c>
      <c r="AF77" s="162">
        <v>43861</v>
      </c>
      <c r="AG77" s="42" t="s">
        <v>151</v>
      </c>
      <c r="AH77" s="43" t="s">
        <v>100</v>
      </c>
      <c r="AI77" s="28"/>
      <c r="AJ77" s="28"/>
    </row>
    <row r="78" spans="1:40" ht="30" hidden="1" customHeight="1" x14ac:dyDescent="0.2">
      <c r="A78" s="35">
        <v>81</v>
      </c>
      <c r="B78" s="36">
        <v>2020</v>
      </c>
      <c r="C78" s="37">
        <v>75</v>
      </c>
      <c r="D78" s="38">
        <v>2020</v>
      </c>
      <c r="E78" s="68" t="s">
        <v>744</v>
      </c>
      <c r="F78" s="37" t="s">
        <v>144</v>
      </c>
      <c r="G78" s="68" t="s">
        <v>41</v>
      </c>
      <c r="H78" s="68" t="s">
        <v>745</v>
      </c>
      <c r="I78" s="68" t="s">
        <v>146</v>
      </c>
      <c r="J78" s="68" t="s">
        <v>746</v>
      </c>
      <c r="K78" s="38" t="str">
        <f t="shared" si="7"/>
        <v>2020</v>
      </c>
      <c r="L78" s="68" t="s">
        <v>747</v>
      </c>
      <c r="M78" s="38" t="str">
        <f t="shared" si="8"/>
        <v>2020</v>
      </c>
      <c r="N78" s="68" t="s">
        <v>111</v>
      </c>
      <c r="O78" s="68" t="s">
        <v>81</v>
      </c>
      <c r="P78" s="68" t="s">
        <v>565</v>
      </c>
      <c r="Q78" s="68" t="s">
        <v>748</v>
      </c>
      <c r="R78" s="68" t="s">
        <v>118</v>
      </c>
      <c r="S78" s="68" t="s">
        <v>118</v>
      </c>
      <c r="T78" s="90">
        <v>0</v>
      </c>
      <c r="U78" s="90">
        <v>0</v>
      </c>
      <c r="V78" s="90">
        <v>0</v>
      </c>
      <c r="W78" s="90">
        <v>0</v>
      </c>
      <c r="X78" s="40">
        <v>0</v>
      </c>
      <c r="Y78" s="40"/>
      <c r="Z78" s="40"/>
      <c r="AA78" s="40"/>
      <c r="AB78" s="40">
        <v>0</v>
      </c>
      <c r="AC78" s="71">
        <f t="shared" si="6"/>
        <v>0</v>
      </c>
      <c r="AD78" s="72"/>
      <c r="AE78" s="42" t="s">
        <v>568</v>
      </c>
      <c r="AF78" s="162">
        <v>43861</v>
      </c>
      <c r="AG78" s="42" t="s">
        <v>151</v>
      </c>
      <c r="AH78" s="43" t="s">
        <v>100</v>
      </c>
      <c r="AI78" s="28"/>
      <c r="AJ78" s="28"/>
    </row>
    <row r="79" spans="1:40" ht="30" hidden="1" customHeight="1" x14ac:dyDescent="0.2">
      <c r="A79" s="35">
        <v>82</v>
      </c>
      <c r="B79" s="36">
        <v>2020</v>
      </c>
      <c r="C79" s="37">
        <v>76</v>
      </c>
      <c r="D79" s="38">
        <v>2020</v>
      </c>
      <c r="E79" s="68" t="s">
        <v>749</v>
      </c>
      <c r="F79" s="37" t="s">
        <v>144</v>
      </c>
      <c r="G79" s="68" t="s">
        <v>41</v>
      </c>
      <c r="H79" s="68" t="s">
        <v>750</v>
      </c>
      <c r="I79" s="68" t="s">
        <v>146</v>
      </c>
      <c r="J79" s="68" t="s">
        <v>751</v>
      </c>
      <c r="K79" s="38" t="str">
        <f t="shared" si="7"/>
        <v>2020</v>
      </c>
      <c r="L79" s="103">
        <v>44227</v>
      </c>
      <c r="M79" s="38">
        <v>2021</v>
      </c>
      <c r="N79" s="68" t="s">
        <v>111</v>
      </c>
      <c r="O79" s="68" t="s">
        <v>81</v>
      </c>
      <c r="P79" s="68" t="s">
        <v>565</v>
      </c>
      <c r="Q79" s="68" t="s">
        <v>752</v>
      </c>
      <c r="R79" s="68" t="s">
        <v>118</v>
      </c>
      <c r="S79" s="68" t="s">
        <v>118</v>
      </c>
      <c r="T79" s="90">
        <v>0</v>
      </c>
      <c r="U79" s="90">
        <v>0</v>
      </c>
      <c r="V79" s="90">
        <v>0</v>
      </c>
      <c r="W79" s="90">
        <v>0</v>
      </c>
      <c r="X79" s="40">
        <v>0</v>
      </c>
      <c r="Y79" s="40"/>
      <c r="Z79" s="40"/>
      <c r="AA79" s="40"/>
      <c r="AB79" s="40">
        <v>0</v>
      </c>
      <c r="AC79" s="71">
        <f t="shared" si="6"/>
        <v>0</v>
      </c>
      <c r="AD79" s="72"/>
      <c r="AE79" s="42" t="s">
        <v>568</v>
      </c>
      <c r="AF79" s="162">
        <v>43861</v>
      </c>
      <c r="AG79" s="42" t="s">
        <v>753</v>
      </c>
      <c r="AH79" s="43" t="s">
        <v>100</v>
      </c>
      <c r="AI79" s="28"/>
      <c r="AJ79" s="28"/>
    </row>
    <row r="80" spans="1:40" ht="30" hidden="1" customHeight="1" x14ac:dyDescent="0.2">
      <c r="A80" s="35">
        <v>83</v>
      </c>
      <c r="B80" s="36">
        <v>2020</v>
      </c>
      <c r="C80" s="37">
        <v>77</v>
      </c>
      <c r="D80" s="38">
        <v>2020</v>
      </c>
      <c r="E80" s="68" t="s">
        <v>754</v>
      </c>
      <c r="F80" s="37" t="s">
        <v>144</v>
      </c>
      <c r="G80" s="68" t="s">
        <v>41</v>
      </c>
      <c r="H80" s="68" t="s">
        <v>755</v>
      </c>
      <c r="I80" s="68" t="s">
        <v>146</v>
      </c>
      <c r="J80" s="68" t="s">
        <v>729</v>
      </c>
      <c r="K80" s="38" t="str">
        <f t="shared" si="7"/>
        <v>2020</v>
      </c>
      <c r="L80" s="103">
        <v>43865</v>
      </c>
      <c r="M80" s="38">
        <v>2021</v>
      </c>
      <c r="N80" s="68" t="s">
        <v>111</v>
      </c>
      <c r="O80" s="68" t="s">
        <v>81</v>
      </c>
      <c r="P80" s="68" t="s">
        <v>565</v>
      </c>
      <c r="Q80" s="68" t="s">
        <v>756</v>
      </c>
      <c r="R80" s="68" t="s">
        <v>118</v>
      </c>
      <c r="S80" s="68" t="s">
        <v>118</v>
      </c>
      <c r="T80" s="90">
        <v>0</v>
      </c>
      <c r="U80" s="90">
        <v>0</v>
      </c>
      <c r="V80" s="90">
        <v>0</v>
      </c>
      <c r="W80" s="90">
        <v>0</v>
      </c>
      <c r="X80" s="40">
        <v>0</v>
      </c>
      <c r="Y80" s="40"/>
      <c r="Z80" s="40"/>
      <c r="AA80" s="40"/>
      <c r="AB80" s="40">
        <v>0</v>
      </c>
      <c r="AC80" s="71">
        <f t="shared" si="6"/>
        <v>0</v>
      </c>
      <c r="AD80" s="72"/>
      <c r="AE80" s="42" t="s">
        <v>568</v>
      </c>
      <c r="AF80" s="162">
        <v>43861</v>
      </c>
      <c r="AG80" s="42" t="s">
        <v>753</v>
      </c>
      <c r="AH80" s="43" t="s">
        <v>100</v>
      </c>
      <c r="AI80" s="28"/>
      <c r="AJ80" s="28"/>
    </row>
    <row r="81" spans="1:39" ht="30" hidden="1" customHeight="1" x14ac:dyDescent="0.2">
      <c r="A81" s="35">
        <v>84</v>
      </c>
      <c r="B81" s="36">
        <v>2020</v>
      </c>
      <c r="C81" s="37">
        <v>78</v>
      </c>
      <c r="D81" s="38">
        <v>2020</v>
      </c>
      <c r="E81" s="68" t="s">
        <v>757</v>
      </c>
      <c r="F81" s="37" t="s">
        <v>144</v>
      </c>
      <c r="G81" s="68" t="s">
        <v>41</v>
      </c>
      <c r="H81" s="68" t="s">
        <v>758</v>
      </c>
      <c r="I81" s="68" t="s">
        <v>146</v>
      </c>
      <c r="J81" s="68" t="s">
        <v>751</v>
      </c>
      <c r="K81" s="38" t="str">
        <f t="shared" si="7"/>
        <v>2020</v>
      </c>
      <c r="L81" s="103">
        <v>43892</v>
      </c>
      <c r="M81" s="38">
        <v>2021</v>
      </c>
      <c r="N81" s="68" t="s">
        <v>111</v>
      </c>
      <c r="O81" s="68" t="s">
        <v>81</v>
      </c>
      <c r="P81" s="68" t="s">
        <v>565</v>
      </c>
      <c r="Q81" s="68" t="s">
        <v>759</v>
      </c>
      <c r="R81" s="68" t="s">
        <v>118</v>
      </c>
      <c r="S81" s="68" t="s">
        <v>118</v>
      </c>
      <c r="T81" s="90">
        <v>0</v>
      </c>
      <c r="U81" s="90">
        <v>0</v>
      </c>
      <c r="V81" s="90">
        <v>0</v>
      </c>
      <c r="W81" s="90">
        <v>0</v>
      </c>
      <c r="X81" s="40">
        <v>0</v>
      </c>
      <c r="Y81" s="40"/>
      <c r="Z81" s="40"/>
      <c r="AA81" s="40"/>
      <c r="AB81" s="40">
        <v>0</v>
      </c>
      <c r="AC81" s="71">
        <f t="shared" si="6"/>
        <v>0</v>
      </c>
      <c r="AD81" s="72"/>
      <c r="AE81" s="42" t="s">
        <v>568</v>
      </c>
      <c r="AF81" s="162">
        <v>43861</v>
      </c>
      <c r="AG81" s="42" t="s">
        <v>753</v>
      </c>
      <c r="AH81" s="43" t="s">
        <v>100</v>
      </c>
      <c r="AI81" s="28"/>
      <c r="AJ81" s="28"/>
    </row>
    <row r="82" spans="1:39" ht="30" hidden="1" customHeight="1" x14ac:dyDescent="0.2">
      <c r="A82" s="35">
        <v>85</v>
      </c>
      <c r="B82" s="36">
        <v>2020</v>
      </c>
      <c r="C82" s="37">
        <v>79</v>
      </c>
      <c r="D82" s="38">
        <v>2020</v>
      </c>
      <c r="E82" s="68" t="s">
        <v>760</v>
      </c>
      <c r="F82" s="37" t="s">
        <v>144</v>
      </c>
      <c r="G82" s="68" t="s">
        <v>41</v>
      </c>
      <c r="H82" s="68" t="s">
        <v>761</v>
      </c>
      <c r="I82" s="68" t="s">
        <v>146</v>
      </c>
      <c r="J82" s="68" t="s">
        <v>762</v>
      </c>
      <c r="K82" s="38" t="str">
        <f t="shared" si="7"/>
        <v>2020</v>
      </c>
      <c r="L82" s="68" t="s">
        <v>763</v>
      </c>
      <c r="M82" s="38" t="str">
        <f t="shared" si="8"/>
        <v>2020</v>
      </c>
      <c r="N82" s="68" t="s">
        <v>111</v>
      </c>
      <c r="O82" s="68" t="s">
        <v>81</v>
      </c>
      <c r="P82" s="68" t="s">
        <v>94</v>
      </c>
      <c r="Q82" s="68" t="s">
        <v>764</v>
      </c>
      <c r="R82" s="68" t="s">
        <v>118</v>
      </c>
      <c r="S82" s="68" t="s">
        <v>118</v>
      </c>
      <c r="T82" s="90">
        <v>0</v>
      </c>
      <c r="U82" s="90">
        <v>0</v>
      </c>
      <c r="V82" s="90">
        <v>0</v>
      </c>
      <c r="W82" s="90">
        <v>0</v>
      </c>
      <c r="X82" s="40">
        <v>0</v>
      </c>
      <c r="Y82" s="40"/>
      <c r="Z82" s="40"/>
      <c r="AA82" s="40"/>
      <c r="AB82" s="40">
        <v>0</v>
      </c>
      <c r="AC82" s="71">
        <f t="shared" si="6"/>
        <v>0</v>
      </c>
      <c r="AD82" s="72"/>
      <c r="AE82" s="42" t="s">
        <v>107</v>
      </c>
      <c r="AF82" s="162">
        <v>43861</v>
      </c>
      <c r="AG82" s="42" t="s">
        <v>151</v>
      </c>
      <c r="AH82" s="43" t="s">
        <v>100</v>
      </c>
      <c r="AI82" s="28"/>
      <c r="AJ82" s="28"/>
    </row>
    <row r="83" spans="1:39" ht="30" hidden="1" customHeight="1" x14ac:dyDescent="0.2">
      <c r="A83" s="35">
        <v>86</v>
      </c>
      <c r="B83" s="36">
        <v>2020</v>
      </c>
      <c r="C83" s="37">
        <v>80</v>
      </c>
      <c r="D83" s="38">
        <v>2020</v>
      </c>
      <c r="E83" s="68" t="s">
        <v>765</v>
      </c>
      <c r="F83" s="37" t="s">
        <v>144</v>
      </c>
      <c r="G83" s="68" t="s">
        <v>41</v>
      </c>
      <c r="H83" s="68" t="s">
        <v>766</v>
      </c>
      <c r="I83" s="68" t="s">
        <v>146</v>
      </c>
      <c r="J83" s="68" t="s">
        <v>563</v>
      </c>
      <c r="K83" s="38" t="str">
        <f t="shared" si="7"/>
        <v>2020</v>
      </c>
      <c r="L83" s="68" t="s">
        <v>564</v>
      </c>
      <c r="M83" s="38" t="str">
        <f t="shared" si="8"/>
        <v>2020</v>
      </c>
      <c r="N83" s="68" t="s">
        <v>111</v>
      </c>
      <c r="O83" s="68" t="s">
        <v>81</v>
      </c>
      <c r="P83" s="68" t="s">
        <v>565</v>
      </c>
      <c r="Q83" s="68" t="s">
        <v>767</v>
      </c>
      <c r="R83" s="68" t="s">
        <v>118</v>
      </c>
      <c r="S83" s="68" t="s">
        <v>118</v>
      </c>
      <c r="T83" s="90">
        <v>0</v>
      </c>
      <c r="U83" s="90">
        <v>0</v>
      </c>
      <c r="V83" s="90">
        <v>0</v>
      </c>
      <c r="W83" s="90">
        <v>0</v>
      </c>
      <c r="X83" s="40">
        <v>0</v>
      </c>
      <c r="Y83" s="40"/>
      <c r="Z83" s="40"/>
      <c r="AA83" s="40"/>
      <c r="AB83" s="40">
        <v>0</v>
      </c>
      <c r="AC83" s="71">
        <f t="shared" si="6"/>
        <v>0</v>
      </c>
      <c r="AD83" s="72"/>
      <c r="AE83" s="42" t="s">
        <v>568</v>
      </c>
      <c r="AF83" s="162">
        <v>43861</v>
      </c>
      <c r="AG83" s="42" t="s">
        <v>768</v>
      </c>
      <c r="AH83" s="43" t="s">
        <v>100</v>
      </c>
      <c r="AI83" s="28"/>
      <c r="AJ83" s="28"/>
    </row>
    <row r="84" spans="1:39" ht="53.25" hidden="1" customHeight="1" x14ac:dyDescent="0.2">
      <c r="A84" s="35">
        <v>88</v>
      </c>
      <c r="B84" s="36">
        <v>2020</v>
      </c>
      <c r="C84" s="37">
        <v>81</v>
      </c>
      <c r="D84" s="38">
        <v>2020</v>
      </c>
      <c r="E84" s="68" t="s">
        <v>769</v>
      </c>
      <c r="F84" s="39" t="s">
        <v>770</v>
      </c>
      <c r="G84" s="68" t="s">
        <v>59</v>
      </c>
      <c r="H84" s="68" t="s">
        <v>771</v>
      </c>
      <c r="I84" s="68" t="s">
        <v>772</v>
      </c>
      <c r="J84" s="68" t="s">
        <v>666</v>
      </c>
      <c r="K84" s="38" t="str">
        <f t="shared" si="7"/>
        <v>2020</v>
      </c>
      <c r="L84" s="68" t="s">
        <v>773</v>
      </c>
      <c r="M84" s="38" t="str">
        <f t="shared" si="8"/>
        <v>2020</v>
      </c>
      <c r="N84" s="68" t="s">
        <v>774</v>
      </c>
      <c r="O84" s="68" t="s">
        <v>138</v>
      </c>
      <c r="P84" s="68" t="s">
        <v>94</v>
      </c>
      <c r="Q84" s="68" t="s">
        <v>775</v>
      </c>
      <c r="R84" s="68" t="s">
        <v>776</v>
      </c>
      <c r="S84" s="68" t="s">
        <v>777</v>
      </c>
      <c r="T84" s="90">
        <v>906042.86</v>
      </c>
      <c r="U84" s="90">
        <v>906042.86</v>
      </c>
      <c r="V84" s="90">
        <v>906042.86</v>
      </c>
      <c r="W84" s="90">
        <v>906042.86</v>
      </c>
      <c r="X84" s="40">
        <v>906042.86</v>
      </c>
      <c r="Y84" s="90"/>
      <c r="Z84" s="90"/>
      <c r="AA84" s="90"/>
      <c r="AB84" s="96">
        <v>867661.77</v>
      </c>
      <c r="AC84" s="71">
        <f t="shared" si="6"/>
        <v>38381.089999999967</v>
      </c>
      <c r="AD84" s="121"/>
      <c r="AE84" s="68" t="s">
        <v>778</v>
      </c>
      <c r="AF84" s="163">
        <v>43871</v>
      </c>
      <c r="AG84" s="42" t="s">
        <v>779</v>
      </c>
      <c r="AH84" s="43" t="s">
        <v>100</v>
      </c>
      <c r="AI84" s="28"/>
      <c r="AJ84" s="28" t="s">
        <v>55</v>
      </c>
    </row>
    <row r="85" spans="1:39" ht="55.5" hidden="1" customHeight="1" x14ac:dyDescent="0.2">
      <c r="A85" s="16">
        <v>90</v>
      </c>
      <c r="B85" s="17">
        <v>2020</v>
      </c>
      <c r="C85" s="135">
        <v>82</v>
      </c>
      <c r="D85" s="134">
        <v>2020</v>
      </c>
      <c r="E85" s="136" t="s">
        <v>780</v>
      </c>
      <c r="F85" s="164" t="s">
        <v>781</v>
      </c>
      <c r="G85" s="136" t="s">
        <v>41</v>
      </c>
      <c r="H85" s="136" t="s">
        <v>782</v>
      </c>
      <c r="I85" s="136" t="s">
        <v>783</v>
      </c>
      <c r="J85" s="143">
        <v>43857</v>
      </c>
      <c r="K85" s="134">
        <v>2020</v>
      </c>
      <c r="L85" s="136" t="s">
        <v>784</v>
      </c>
      <c r="M85" s="134" t="str">
        <f t="shared" si="8"/>
        <v>2020</v>
      </c>
      <c r="N85" s="136" t="s">
        <v>111</v>
      </c>
      <c r="O85" s="136" t="s">
        <v>81</v>
      </c>
      <c r="P85" s="136" t="s">
        <v>94</v>
      </c>
      <c r="Q85" s="136" t="s">
        <v>785</v>
      </c>
      <c r="R85" s="136" t="s">
        <v>786</v>
      </c>
      <c r="S85" s="136" t="s">
        <v>787</v>
      </c>
      <c r="T85" s="138">
        <v>114285.71</v>
      </c>
      <c r="U85" s="138">
        <v>114285.71</v>
      </c>
      <c r="V85" s="138">
        <v>114285.71</v>
      </c>
      <c r="W85" s="138">
        <v>114285.71</v>
      </c>
      <c r="X85" s="139">
        <v>114285.71</v>
      </c>
      <c r="Y85" s="139"/>
      <c r="Z85" s="139"/>
      <c r="AA85" s="139"/>
      <c r="AB85" s="139">
        <v>114285.68</v>
      </c>
      <c r="AC85" s="140">
        <f t="shared" si="6"/>
        <v>3.0000000013387762E-2</v>
      </c>
      <c r="AD85" s="156"/>
      <c r="AE85" s="157" t="s">
        <v>788</v>
      </c>
      <c r="AF85" s="165">
        <v>43867</v>
      </c>
      <c r="AG85" s="142" t="s">
        <v>85</v>
      </c>
      <c r="AH85" s="134" t="s">
        <v>621</v>
      </c>
      <c r="AI85" s="28"/>
      <c r="AJ85" s="28" t="s">
        <v>55</v>
      </c>
    </row>
    <row r="86" spans="1:39" ht="60" hidden="1" customHeight="1" x14ac:dyDescent="0.2">
      <c r="A86" s="123">
        <v>91</v>
      </c>
      <c r="B86" s="124">
        <v>2020</v>
      </c>
      <c r="C86" s="37">
        <v>83</v>
      </c>
      <c r="D86" s="125">
        <v>2020</v>
      </c>
      <c r="E86" s="126" t="s">
        <v>789</v>
      </c>
      <c r="F86" s="127" t="s">
        <v>790</v>
      </c>
      <c r="G86" s="126" t="s">
        <v>41</v>
      </c>
      <c r="H86" s="126" t="s">
        <v>791</v>
      </c>
      <c r="I86" s="126" t="s">
        <v>169</v>
      </c>
      <c r="J86" s="166">
        <v>43910</v>
      </c>
      <c r="K86" s="125">
        <v>2020</v>
      </c>
      <c r="L86" s="125" t="s">
        <v>792</v>
      </c>
      <c r="M86" s="125" t="str">
        <f t="shared" si="8"/>
        <v>2020</v>
      </c>
      <c r="N86" s="125" t="s">
        <v>221</v>
      </c>
      <c r="O86" s="125" t="s">
        <v>172</v>
      </c>
      <c r="P86" s="68" t="s">
        <v>94</v>
      </c>
      <c r="Q86" s="125" t="s">
        <v>793</v>
      </c>
      <c r="R86" s="125" t="s">
        <v>794</v>
      </c>
      <c r="S86" s="125" t="s">
        <v>795</v>
      </c>
      <c r="T86" s="129">
        <v>917500</v>
      </c>
      <c r="U86" s="129">
        <v>918000</v>
      </c>
      <c r="V86" s="129">
        <v>917500</v>
      </c>
      <c r="W86" s="129">
        <v>918000</v>
      </c>
      <c r="X86" s="130">
        <v>166000</v>
      </c>
      <c r="Y86" s="129"/>
      <c r="Z86" s="129"/>
      <c r="AA86" s="129"/>
      <c r="AB86" s="129">
        <v>189249.06</v>
      </c>
      <c r="AC86" s="131">
        <f t="shared" si="6"/>
        <v>-23249.059999999998</v>
      </c>
      <c r="AD86" s="132"/>
      <c r="AE86" s="126" t="s">
        <v>796</v>
      </c>
      <c r="AF86" s="128">
        <v>43867</v>
      </c>
      <c r="AG86" s="42" t="s">
        <v>797</v>
      </c>
      <c r="AH86" s="43" t="s">
        <v>100</v>
      </c>
      <c r="AI86" s="28"/>
      <c r="AJ86" s="28" t="s">
        <v>55</v>
      </c>
    </row>
    <row r="87" spans="1:39" ht="37.5" hidden="1" customHeight="1" x14ac:dyDescent="0.2">
      <c r="A87" s="167">
        <v>92</v>
      </c>
      <c r="B87" s="168">
        <v>2020</v>
      </c>
      <c r="C87" s="135">
        <v>84</v>
      </c>
      <c r="D87" s="168">
        <v>2020</v>
      </c>
      <c r="E87" s="169" t="s">
        <v>798</v>
      </c>
      <c r="F87" s="170" t="s">
        <v>799</v>
      </c>
      <c r="G87" s="171" t="s">
        <v>59</v>
      </c>
      <c r="H87" s="171" t="s">
        <v>800</v>
      </c>
      <c r="I87" s="171" t="s">
        <v>801</v>
      </c>
      <c r="J87" s="172">
        <v>43847</v>
      </c>
      <c r="K87" s="168">
        <v>2020</v>
      </c>
      <c r="L87" s="171" t="s">
        <v>802</v>
      </c>
      <c r="M87" s="168" t="str">
        <f t="shared" si="8"/>
        <v>2021</v>
      </c>
      <c r="N87" s="171" t="s">
        <v>501</v>
      </c>
      <c r="O87" s="171" t="s">
        <v>502</v>
      </c>
      <c r="P87" s="169" t="s">
        <v>94</v>
      </c>
      <c r="Q87" s="171" t="s">
        <v>803</v>
      </c>
      <c r="R87" s="171" t="s">
        <v>804</v>
      </c>
      <c r="S87" s="171" t="s">
        <v>805</v>
      </c>
      <c r="T87" s="173">
        <v>5267609.6399999997</v>
      </c>
      <c r="U87" s="174">
        <v>17558698.82</v>
      </c>
      <c r="V87" s="173">
        <v>5267609.6399999997</v>
      </c>
      <c r="W87" s="173">
        <v>5267609.6399999997</v>
      </c>
      <c r="X87" s="175">
        <v>4589076.84</v>
      </c>
      <c r="Y87" s="173"/>
      <c r="Z87" s="173"/>
      <c r="AA87" s="173"/>
      <c r="AB87" s="173">
        <v>4340045.3499999996</v>
      </c>
      <c r="AC87" s="176">
        <f t="shared" si="6"/>
        <v>249031.49000000022</v>
      </c>
      <c r="AD87" s="177"/>
      <c r="AE87" s="157" t="s">
        <v>806</v>
      </c>
      <c r="AF87" s="178">
        <v>43867</v>
      </c>
      <c r="AG87" s="142" t="s">
        <v>53</v>
      </c>
      <c r="AH87" s="134" t="s">
        <v>621</v>
      </c>
      <c r="AI87" s="28"/>
      <c r="AJ87" s="28" t="s">
        <v>55</v>
      </c>
    </row>
    <row r="88" spans="1:39" ht="57.75" hidden="1" customHeight="1" x14ac:dyDescent="0.2">
      <c r="A88" s="16">
        <v>93</v>
      </c>
      <c r="B88" s="17">
        <v>2020</v>
      </c>
      <c r="C88" s="37">
        <v>85</v>
      </c>
      <c r="D88" s="38">
        <v>2020</v>
      </c>
      <c r="E88" s="68" t="s">
        <v>807</v>
      </c>
      <c r="F88" s="87" t="s">
        <v>808</v>
      </c>
      <c r="G88" s="68" t="s">
        <v>59</v>
      </c>
      <c r="H88" s="68" t="s">
        <v>809</v>
      </c>
      <c r="I88" s="68" t="s">
        <v>810</v>
      </c>
      <c r="J88" s="68" t="s">
        <v>811</v>
      </c>
      <c r="K88" s="38" t="str">
        <f t="shared" si="7"/>
        <v>2019</v>
      </c>
      <c r="L88" s="103">
        <v>44251</v>
      </c>
      <c r="M88" s="38">
        <v>2021</v>
      </c>
      <c r="N88" s="68" t="s">
        <v>392</v>
      </c>
      <c r="O88" s="68" t="s">
        <v>393</v>
      </c>
      <c r="P88" s="68" t="s">
        <v>94</v>
      </c>
      <c r="Q88" s="68" t="s">
        <v>812</v>
      </c>
      <c r="R88" s="68" t="s">
        <v>813</v>
      </c>
      <c r="S88" s="68" t="s">
        <v>814</v>
      </c>
      <c r="T88" s="90">
        <v>2820000</v>
      </c>
      <c r="U88" s="90">
        <v>2820000</v>
      </c>
      <c r="V88" s="90">
        <v>2820000</v>
      </c>
      <c r="W88" s="90">
        <v>2280000</v>
      </c>
      <c r="X88" s="40">
        <v>2825773.92</v>
      </c>
      <c r="Y88" s="90"/>
      <c r="Z88" s="90"/>
      <c r="AA88" s="90"/>
      <c r="AB88" s="96">
        <v>2672031.7000000002</v>
      </c>
      <c r="AC88" s="71">
        <f t="shared" si="6"/>
        <v>153742.21999999974</v>
      </c>
      <c r="AD88" s="121"/>
      <c r="AE88" s="68" t="s">
        <v>815</v>
      </c>
      <c r="AF88" s="68" t="s">
        <v>206</v>
      </c>
      <c r="AG88" s="42" t="s">
        <v>816</v>
      </c>
      <c r="AH88" s="38" t="s">
        <v>100</v>
      </c>
      <c r="AI88" s="28"/>
      <c r="AJ88" s="28" t="s">
        <v>55</v>
      </c>
    </row>
    <row r="89" spans="1:39" ht="30" hidden="1" customHeight="1" x14ac:dyDescent="0.2">
      <c r="A89" s="16">
        <v>94</v>
      </c>
      <c r="B89" s="17">
        <v>2020</v>
      </c>
      <c r="C89" s="179">
        <v>86</v>
      </c>
      <c r="D89" s="180">
        <v>2020</v>
      </c>
      <c r="E89" s="181" t="s">
        <v>817</v>
      </c>
      <c r="F89" s="182" t="s">
        <v>818</v>
      </c>
      <c r="G89" s="181" t="s">
        <v>75</v>
      </c>
      <c r="H89" s="181" t="s">
        <v>819</v>
      </c>
      <c r="I89" s="181" t="s">
        <v>820</v>
      </c>
      <c r="J89" s="181" t="s">
        <v>821</v>
      </c>
      <c r="K89" s="180" t="str">
        <f t="shared" si="7"/>
        <v>2017</v>
      </c>
      <c r="L89" s="183">
        <v>44530</v>
      </c>
      <c r="M89" s="180">
        <v>2021</v>
      </c>
      <c r="N89" s="181" t="s">
        <v>195</v>
      </c>
      <c r="O89" s="181" t="s">
        <v>196</v>
      </c>
      <c r="P89" s="181" t="s">
        <v>48</v>
      </c>
      <c r="Q89" s="181" t="s">
        <v>822</v>
      </c>
      <c r="R89" s="181" t="s">
        <v>823</v>
      </c>
      <c r="S89" s="181" t="s">
        <v>824</v>
      </c>
      <c r="T89" s="184">
        <v>16330643.1</v>
      </c>
      <c r="U89" s="185">
        <v>8730643.0999999996</v>
      </c>
      <c r="V89" s="184">
        <v>16330643.1</v>
      </c>
      <c r="W89" s="185">
        <v>8730643.0999999996</v>
      </c>
      <c r="X89" s="186">
        <v>10719982.890000001</v>
      </c>
      <c r="Y89" s="187">
        <f>V89-X89</f>
        <v>5610660.209999999</v>
      </c>
      <c r="Z89" s="187">
        <f>Y89*2%</f>
        <v>112213.20419999998</v>
      </c>
      <c r="AA89" s="187">
        <f>Y89-Z89</f>
        <v>5498447.0057999995</v>
      </c>
      <c r="AB89" s="96">
        <v>10223218.609999999</v>
      </c>
      <c r="AC89" s="188">
        <f t="shared" si="6"/>
        <v>496764.28000000119</v>
      </c>
      <c r="AD89" s="24">
        <f>AA89+AC89</f>
        <v>5995211.2858000007</v>
      </c>
      <c r="AE89" s="189">
        <v>0.02</v>
      </c>
      <c r="AF89" s="181" t="s">
        <v>206</v>
      </c>
      <c r="AG89" s="190" t="s">
        <v>825</v>
      </c>
      <c r="AH89" s="180" t="s">
        <v>267</v>
      </c>
      <c r="AI89" s="28"/>
      <c r="AJ89" s="28" t="s">
        <v>55</v>
      </c>
      <c r="AM89" s="32" t="s">
        <v>826</v>
      </c>
    </row>
    <row r="90" spans="1:39" ht="30" hidden="1" customHeight="1" x14ac:dyDescent="0.2">
      <c r="A90" s="16">
        <v>95</v>
      </c>
      <c r="B90" s="17">
        <v>2020</v>
      </c>
      <c r="C90" s="37">
        <v>87</v>
      </c>
      <c r="D90" s="38">
        <v>2020</v>
      </c>
      <c r="E90" s="68" t="s">
        <v>827</v>
      </c>
      <c r="F90" s="87" t="s">
        <v>828</v>
      </c>
      <c r="G90" s="68" t="s">
        <v>75</v>
      </c>
      <c r="H90" s="68" t="s">
        <v>829</v>
      </c>
      <c r="I90" s="68" t="s">
        <v>830</v>
      </c>
      <c r="J90" s="68" t="s">
        <v>831</v>
      </c>
      <c r="K90" s="38" t="str">
        <f t="shared" si="7"/>
        <v>2020</v>
      </c>
      <c r="L90" s="68" t="s">
        <v>832</v>
      </c>
      <c r="M90" s="38" t="str">
        <f t="shared" si="8"/>
        <v>2020</v>
      </c>
      <c r="N90" s="68" t="s">
        <v>833</v>
      </c>
      <c r="O90" s="68" t="s">
        <v>172</v>
      </c>
      <c r="P90" s="68" t="s">
        <v>94</v>
      </c>
      <c r="Q90" s="68" t="s">
        <v>834</v>
      </c>
      <c r="R90" s="68" t="s">
        <v>835</v>
      </c>
      <c r="S90" s="68" t="s">
        <v>836</v>
      </c>
      <c r="T90" s="90">
        <v>850000</v>
      </c>
      <c r="U90" s="90">
        <v>850000</v>
      </c>
      <c r="V90" s="90">
        <v>850000</v>
      </c>
      <c r="W90" s="90">
        <v>850000</v>
      </c>
      <c r="X90" s="40">
        <v>850000</v>
      </c>
      <c r="Y90" s="90"/>
      <c r="Z90" s="90"/>
      <c r="AA90" s="90"/>
      <c r="AB90" s="90">
        <v>789999.99</v>
      </c>
      <c r="AC90" s="71">
        <f t="shared" si="6"/>
        <v>60000.010000000009</v>
      </c>
      <c r="AD90" s="121"/>
      <c r="AE90" s="68" t="s">
        <v>837</v>
      </c>
      <c r="AF90" s="68" t="s">
        <v>150</v>
      </c>
      <c r="AG90" s="191" t="s">
        <v>85</v>
      </c>
      <c r="AH90" s="38" t="s">
        <v>100</v>
      </c>
      <c r="AI90" s="28"/>
      <c r="AJ90" s="28" t="s">
        <v>55</v>
      </c>
    </row>
    <row r="91" spans="1:39" ht="38.25" hidden="1" customHeight="1" x14ac:dyDescent="0.2">
      <c r="A91" s="35">
        <v>96</v>
      </c>
      <c r="B91" s="36">
        <v>2020</v>
      </c>
      <c r="C91" s="37">
        <v>88</v>
      </c>
      <c r="D91" s="38">
        <v>2020</v>
      </c>
      <c r="E91" s="68" t="s">
        <v>838</v>
      </c>
      <c r="F91" s="87" t="s">
        <v>839</v>
      </c>
      <c r="G91" s="68" t="s">
        <v>41</v>
      </c>
      <c r="H91" s="68" t="s">
        <v>840</v>
      </c>
      <c r="I91" s="68" t="s">
        <v>146</v>
      </c>
      <c r="J91" s="68" t="s">
        <v>841</v>
      </c>
      <c r="K91" s="38" t="str">
        <f t="shared" si="7"/>
        <v>2020</v>
      </c>
      <c r="L91" s="68" t="s">
        <v>842</v>
      </c>
      <c r="M91" s="38" t="str">
        <f t="shared" si="8"/>
        <v>2020</v>
      </c>
      <c r="N91" s="68" t="s">
        <v>111</v>
      </c>
      <c r="O91" s="68" t="s">
        <v>81</v>
      </c>
      <c r="P91" s="68" t="s">
        <v>94</v>
      </c>
      <c r="Q91" s="68" t="s">
        <v>843</v>
      </c>
      <c r="R91" s="68" t="s">
        <v>844</v>
      </c>
      <c r="S91" s="68" t="s">
        <v>845</v>
      </c>
      <c r="T91" s="90">
        <v>5076714.29</v>
      </c>
      <c r="U91" s="90">
        <v>5076714.29</v>
      </c>
      <c r="V91" s="90">
        <v>5076714.29</v>
      </c>
      <c r="W91" s="90">
        <v>5076714.29</v>
      </c>
      <c r="X91" s="40">
        <v>1321500</v>
      </c>
      <c r="Y91" s="90"/>
      <c r="Z91" s="90"/>
      <c r="AA91" s="90"/>
      <c r="AB91" s="90">
        <v>1343607.35</v>
      </c>
      <c r="AC91" s="192">
        <f t="shared" si="6"/>
        <v>-22107.350000000093</v>
      </c>
      <c r="AD91" s="193"/>
      <c r="AE91" s="93" t="s">
        <v>107</v>
      </c>
      <c r="AF91" s="69" t="s">
        <v>150</v>
      </c>
      <c r="AG91" s="93" t="s">
        <v>846</v>
      </c>
      <c r="AH91" s="43" t="s">
        <v>100</v>
      </c>
      <c r="AI91" s="28"/>
      <c r="AJ91" s="28" t="s">
        <v>55</v>
      </c>
    </row>
    <row r="92" spans="1:39" ht="52.5" hidden="1" customHeight="1" x14ac:dyDescent="0.2">
      <c r="A92" s="194">
        <v>98</v>
      </c>
      <c r="B92" s="195">
        <v>2020</v>
      </c>
      <c r="C92" s="37">
        <v>89</v>
      </c>
      <c r="D92" s="38">
        <v>2020</v>
      </c>
      <c r="E92" s="68" t="s">
        <v>847</v>
      </c>
      <c r="F92" s="87" t="s">
        <v>848</v>
      </c>
      <c r="G92" s="68" t="s">
        <v>75</v>
      </c>
      <c r="H92" s="68" t="s">
        <v>849</v>
      </c>
      <c r="I92" s="68" t="s">
        <v>850</v>
      </c>
      <c r="J92" s="103" t="s">
        <v>851</v>
      </c>
      <c r="K92" s="38">
        <v>2020</v>
      </c>
      <c r="L92" s="103">
        <v>44286</v>
      </c>
      <c r="M92" s="38">
        <v>2021</v>
      </c>
      <c r="N92" s="68" t="s">
        <v>111</v>
      </c>
      <c r="O92" s="68" t="s">
        <v>81</v>
      </c>
      <c r="P92" s="68" t="s">
        <v>94</v>
      </c>
      <c r="Q92" s="68" t="s">
        <v>852</v>
      </c>
      <c r="R92" s="68" t="s">
        <v>853</v>
      </c>
      <c r="S92" s="68" t="s">
        <v>854</v>
      </c>
      <c r="T92" s="96">
        <v>2375000</v>
      </c>
      <c r="U92" s="105">
        <v>2375000</v>
      </c>
      <c r="V92" s="96">
        <v>2764071.97</v>
      </c>
      <c r="W92" s="96">
        <v>2375000</v>
      </c>
      <c r="X92" s="33">
        <v>2764071.97</v>
      </c>
      <c r="Y92" s="33"/>
      <c r="Z92" s="33"/>
      <c r="AA92" s="33"/>
      <c r="AB92" s="33">
        <v>2752989.79</v>
      </c>
      <c r="AC92" s="71">
        <f t="shared" si="6"/>
        <v>11082.180000000168</v>
      </c>
      <c r="AD92" s="121"/>
      <c r="AE92" s="68" t="s">
        <v>855</v>
      </c>
      <c r="AF92" s="103">
        <v>43852</v>
      </c>
      <c r="AG92" s="93" t="s">
        <v>856</v>
      </c>
      <c r="AH92" s="43" t="s">
        <v>100</v>
      </c>
      <c r="AI92" s="196" t="s">
        <v>857</v>
      </c>
      <c r="AJ92" s="28" t="s">
        <v>55</v>
      </c>
      <c r="AK92" s="158" t="s">
        <v>858</v>
      </c>
      <c r="AL92" s="13" t="s">
        <v>859</v>
      </c>
    </row>
    <row r="93" spans="1:39" ht="30" customHeight="1" x14ac:dyDescent="0.2">
      <c r="A93" s="16">
        <v>99</v>
      </c>
      <c r="B93" s="17">
        <v>2020</v>
      </c>
      <c r="C93" s="8">
        <v>90</v>
      </c>
      <c r="D93" s="17">
        <v>2020</v>
      </c>
      <c r="E93" s="47" t="s">
        <v>860</v>
      </c>
      <c r="F93" s="97" t="s">
        <v>861</v>
      </c>
      <c r="G93" s="47" t="s">
        <v>59</v>
      </c>
      <c r="H93" s="47" t="s">
        <v>862</v>
      </c>
      <c r="I93" s="47" t="s">
        <v>863</v>
      </c>
      <c r="J93" s="64">
        <v>43831</v>
      </c>
      <c r="K93" s="30">
        <v>2020</v>
      </c>
      <c r="L93" s="64">
        <v>44438</v>
      </c>
      <c r="M93" s="30" t="str">
        <f t="shared" si="8"/>
        <v>4438</v>
      </c>
      <c r="N93" s="47" t="s">
        <v>864</v>
      </c>
      <c r="O93" s="47" t="s">
        <v>138</v>
      </c>
      <c r="P93" s="47" t="s">
        <v>48</v>
      </c>
      <c r="Q93" s="47" t="s">
        <v>865</v>
      </c>
      <c r="R93" s="47" t="s">
        <v>866</v>
      </c>
      <c r="S93" s="47" t="s">
        <v>867</v>
      </c>
      <c r="T93" s="197">
        <v>590087.88</v>
      </c>
      <c r="U93" s="185">
        <v>1294812.32</v>
      </c>
      <c r="V93" s="197">
        <v>590087.88</v>
      </c>
      <c r="W93" s="185">
        <v>1294812.32</v>
      </c>
      <c r="X93" s="20">
        <v>590087.88</v>
      </c>
      <c r="Y93" s="198">
        <f>V93-X93</f>
        <v>0</v>
      </c>
      <c r="Z93" s="198">
        <f>Y93*8%</f>
        <v>0</v>
      </c>
      <c r="AA93" s="198">
        <f>Y93-Z93</f>
        <v>0</v>
      </c>
      <c r="AB93" s="96">
        <v>541189.65</v>
      </c>
      <c r="AC93" s="76">
        <f t="shared" si="6"/>
        <v>48898.229999999981</v>
      </c>
      <c r="AD93" s="24">
        <f>AA93+AC93</f>
        <v>48898.229999999981</v>
      </c>
      <c r="AE93" s="25">
        <v>0.08</v>
      </c>
      <c r="AF93" s="64">
        <v>43852</v>
      </c>
      <c r="AG93" s="26" t="s">
        <v>53</v>
      </c>
      <c r="AH93" s="27" t="s">
        <v>54</v>
      </c>
      <c r="AI93" s="28"/>
      <c r="AJ93" s="28" t="s">
        <v>55</v>
      </c>
      <c r="AK93" s="158" t="s">
        <v>868</v>
      </c>
      <c r="AL93" s="13" t="s">
        <v>859</v>
      </c>
      <c r="AM93" s="32" t="s">
        <v>869</v>
      </c>
    </row>
    <row r="94" spans="1:39" ht="48.75" hidden="1" customHeight="1" x14ac:dyDescent="0.2">
      <c r="A94" s="35">
        <v>100</v>
      </c>
      <c r="B94" s="36">
        <v>2020</v>
      </c>
      <c r="C94" s="37">
        <v>91</v>
      </c>
      <c r="D94" s="38">
        <v>2020</v>
      </c>
      <c r="E94" s="68" t="s">
        <v>870</v>
      </c>
      <c r="F94" s="87" t="s">
        <v>871</v>
      </c>
      <c r="G94" s="68" t="s">
        <v>75</v>
      </c>
      <c r="H94" s="68" t="s">
        <v>872</v>
      </c>
      <c r="I94" s="68" t="s">
        <v>444</v>
      </c>
      <c r="J94" s="103">
        <v>43814</v>
      </c>
      <c r="K94" s="38">
        <v>2019</v>
      </c>
      <c r="L94" s="68" t="s">
        <v>747</v>
      </c>
      <c r="M94" s="38" t="str">
        <f t="shared" si="8"/>
        <v>2020</v>
      </c>
      <c r="N94" s="68" t="s">
        <v>445</v>
      </c>
      <c r="O94" s="68" t="s">
        <v>158</v>
      </c>
      <c r="P94" s="68" t="s">
        <v>94</v>
      </c>
      <c r="Q94" s="68" t="s">
        <v>873</v>
      </c>
      <c r="R94" s="68" t="s">
        <v>874</v>
      </c>
      <c r="S94" s="68" t="s">
        <v>875</v>
      </c>
      <c r="T94" s="90">
        <v>1442170</v>
      </c>
      <c r="U94" s="90">
        <v>1442170</v>
      </c>
      <c r="V94" s="90">
        <v>1243250</v>
      </c>
      <c r="W94" s="90">
        <v>1243250</v>
      </c>
      <c r="X94" s="40">
        <v>1238277</v>
      </c>
      <c r="Y94" s="40"/>
      <c r="Z94" s="40"/>
      <c r="AA94" s="40"/>
      <c r="AB94" s="33">
        <v>1237599</v>
      </c>
      <c r="AC94" s="71">
        <f t="shared" si="6"/>
        <v>678</v>
      </c>
      <c r="AD94" s="121"/>
      <c r="AE94" s="68" t="s">
        <v>876</v>
      </c>
      <c r="AF94" s="103">
        <v>43852</v>
      </c>
      <c r="AG94" s="42" t="s">
        <v>877</v>
      </c>
      <c r="AH94" s="43" t="s">
        <v>100</v>
      </c>
      <c r="AI94" s="196" t="s">
        <v>878</v>
      </c>
      <c r="AJ94" s="28" t="s">
        <v>55</v>
      </c>
      <c r="AK94" s="158" t="s">
        <v>879</v>
      </c>
      <c r="AL94" s="13" t="s">
        <v>859</v>
      </c>
    </row>
    <row r="95" spans="1:39" ht="43.5" hidden="1" customHeight="1" x14ac:dyDescent="0.2">
      <c r="A95" s="16">
        <v>101</v>
      </c>
      <c r="B95" s="17">
        <v>2020</v>
      </c>
      <c r="C95" s="37">
        <v>92</v>
      </c>
      <c r="D95" s="38">
        <v>2020</v>
      </c>
      <c r="E95" s="68" t="s">
        <v>880</v>
      </c>
      <c r="F95" s="87"/>
      <c r="G95" s="68" t="s">
        <v>41</v>
      </c>
      <c r="H95" s="68" t="s">
        <v>881</v>
      </c>
      <c r="I95" s="68" t="s">
        <v>146</v>
      </c>
      <c r="J95" s="103">
        <v>44001</v>
      </c>
      <c r="K95" s="38">
        <v>2020</v>
      </c>
      <c r="L95" s="68" t="s">
        <v>315</v>
      </c>
      <c r="M95" s="38" t="str">
        <f t="shared" si="8"/>
        <v>2020</v>
      </c>
      <c r="N95" s="68" t="s">
        <v>195</v>
      </c>
      <c r="O95" s="68" t="s">
        <v>196</v>
      </c>
      <c r="P95" s="68" t="s">
        <v>94</v>
      </c>
      <c r="Q95" s="68" t="s">
        <v>882</v>
      </c>
      <c r="R95" s="68" t="s">
        <v>883</v>
      </c>
      <c r="S95" s="68" t="s">
        <v>884</v>
      </c>
      <c r="T95" s="90">
        <v>830000</v>
      </c>
      <c r="U95" s="90">
        <v>830000</v>
      </c>
      <c r="V95" s="90">
        <v>830000</v>
      </c>
      <c r="W95" s="90">
        <v>830000</v>
      </c>
      <c r="X95" s="40">
        <v>0</v>
      </c>
      <c r="Y95" s="90"/>
      <c r="Z95" s="90"/>
      <c r="AA95" s="90"/>
      <c r="AB95" s="90">
        <v>0</v>
      </c>
      <c r="AC95" s="71">
        <f t="shared" si="6"/>
        <v>0</v>
      </c>
      <c r="AD95" s="121"/>
      <c r="AE95" s="68" t="s">
        <v>885</v>
      </c>
      <c r="AF95" s="103">
        <v>43852</v>
      </c>
      <c r="AG95" s="93" t="s">
        <v>565</v>
      </c>
      <c r="AH95" s="38" t="s">
        <v>100</v>
      </c>
      <c r="AI95" s="28"/>
      <c r="AJ95" s="28"/>
      <c r="AK95" s="158" t="s">
        <v>693</v>
      </c>
      <c r="AL95" s="13" t="s">
        <v>694</v>
      </c>
    </row>
    <row r="96" spans="1:39" ht="73.150000000000006" hidden="1" customHeight="1" x14ac:dyDescent="0.2">
      <c r="A96" s="16">
        <v>102</v>
      </c>
      <c r="B96" s="17">
        <v>2020</v>
      </c>
      <c r="C96" s="48">
        <v>93</v>
      </c>
      <c r="D96" s="49">
        <v>2020</v>
      </c>
      <c r="E96" s="81" t="s">
        <v>886</v>
      </c>
      <c r="F96" s="81" t="s">
        <v>887</v>
      </c>
      <c r="G96" s="81" t="s">
        <v>41</v>
      </c>
      <c r="H96" s="81" t="s">
        <v>888</v>
      </c>
      <c r="I96" s="81" t="s">
        <v>169</v>
      </c>
      <c r="J96" s="82">
        <v>44057</v>
      </c>
      <c r="K96" s="49">
        <v>2020</v>
      </c>
      <c r="L96" s="82">
        <v>44286</v>
      </c>
      <c r="M96" s="49">
        <v>2021</v>
      </c>
      <c r="N96" s="81" t="s">
        <v>195</v>
      </c>
      <c r="O96" s="81" t="s">
        <v>196</v>
      </c>
      <c r="P96" s="81" t="s">
        <v>94</v>
      </c>
      <c r="Q96" s="81" t="s">
        <v>889</v>
      </c>
      <c r="R96" s="81" t="s">
        <v>890</v>
      </c>
      <c r="S96" s="81" t="s">
        <v>884</v>
      </c>
      <c r="T96" s="199">
        <v>1716401.68</v>
      </c>
      <c r="U96" s="160">
        <v>866000</v>
      </c>
      <c r="V96" s="199">
        <v>1716401.68</v>
      </c>
      <c r="W96" s="200">
        <v>1200000</v>
      </c>
      <c r="X96" s="52">
        <v>1716401.68</v>
      </c>
      <c r="Y96" s="159">
        <v>0</v>
      </c>
      <c r="Z96" s="159">
        <v>0</v>
      </c>
      <c r="AA96" s="159">
        <v>0</v>
      </c>
      <c r="AB96" s="159">
        <v>1262446.54</v>
      </c>
      <c r="AC96" s="85">
        <f t="shared" si="6"/>
        <v>453955.1399999999</v>
      </c>
      <c r="AD96" s="122"/>
      <c r="AE96" s="81" t="s">
        <v>891</v>
      </c>
      <c r="AF96" s="82">
        <v>43852</v>
      </c>
      <c r="AG96" s="62" t="s">
        <v>290</v>
      </c>
      <c r="AH96" s="55" t="s">
        <v>100</v>
      </c>
      <c r="AI96" s="78"/>
      <c r="AJ96" s="28" t="s">
        <v>55</v>
      </c>
      <c r="AK96" s="158" t="s">
        <v>892</v>
      </c>
      <c r="AL96" s="13" t="s">
        <v>694</v>
      </c>
      <c r="AM96" s="32" t="s">
        <v>893</v>
      </c>
    </row>
    <row r="97" spans="1:39" ht="33" hidden="1" customHeight="1" x14ac:dyDescent="0.2">
      <c r="A97" s="201">
        <v>103</v>
      </c>
      <c r="B97" s="202">
        <v>2020</v>
      </c>
      <c r="C97" s="37">
        <v>94</v>
      </c>
      <c r="D97" s="125">
        <v>2020</v>
      </c>
      <c r="E97" s="126" t="s">
        <v>894</v>
      </c>
      <c r="F97" s="127" t="s">
        <v>895</v>
      </c>
      <c r="G97" s="126" t="s">
        <v>41</v>
      </c>
      <c r="H97" s="126" t="s">
        <v>896</v>
      </c>
      <c r="I97" s="126" t="s">
        <v>43</v>
      </c>
      <c r="J97" s="126" t="s">
        <v>666</v>
      </c>
      <c r="K97" s="125" t="str">
        <f t="shared" si="7"/>
        <v>2020</v>
      </c>
      <c r="L97" s="126" t="s">
        <v>242</v>
      </c>
      <c r="M97" s="125" t="str">
        <f t="shared" si="8"/>
        <v>2020</v>
      </c>
      <c r="N97" s="126" t="s">
        <v>357</v>
      </c>
      <c r="O97" s="126" t="s">
        <v>47</v>
      </c>
      <c r="P97" s="68" t="s">
        <v>94</v>
      </c>
      <c r="Q97" s="126" t="s">
        <v>897</v>
      </c>
      <c r="R97" s="126" t="s">
        <v>898</v>
      </c>
      <c r="S97" s="126" t="s">
        <v>899</v>
      </c>
      <c r="T97" s="129">
        <v>795000</v>
      </c>
      <c r="U97" s="129">
        <v>795000</v>
      </c>
      <c r="V97" s="129">
        <v>795000</v>
      </c>
      <c r="W97" s="129">
        <v>795000</v>
      </c>
      <c r="X97" s="130">
        <v>759471</v>
      </c>
      <c r="Y97" s="129"/>
      <c r="Z97" s="129"/>
      <c r="AA97" s="129"/>
      <c r="AB97" s="129">
        <v>748811.77</v>
      </c>
      <c r="AC97" s="131">
        <f t="shared" si="6"/>
        <v>10659.229999999981</v>
      </c>
      <c r="AD97" s="132"/>
      <c r="AE97" s="126" t="s">
        <v>900</v>
      </c>
      <c r="AF97" s="126" t="s">
        <v>901</v>
      </c>
      <c r="AG97" s="203" t="s">
        <v>902</v>
      </c>
      <c r="AH97" s="43" t="s">
        <v>100</v>
      </c>
      <c r="AI97" s="28"/>
      <c r="AJ97" s="28" t="s">
        <v>55</v>
      </c>
    </row>
    <row r="98" spans="1:39" ht="30" hidden="1" customHeight="1" x14ac:dyDescent="0.2">
      <c r="A98" s="16">
        <v>105</v>
      </c>
      <c r="B98" s="17">
        <v>2019</v>
      </c>
      <c r="C98" s="37">
        <v>95</v>
      </c>
      <c r="D98" s="38">
        <v>2019</v>
      </c>
      <c r="E98" s="68" t="s">
        <v>903</v>
      </c>
      <c r="F98" s="87" t="s">
        <v>904</v>
      </c>
      <c r="G98" s="68" t="s">
        <v>75</v>
      </c>
      <c r="H98" s="68" t="s">
        <v>905</v>
      </c>
      <c r="I98" s="68" t="s">
        <v>906</v>
      </c>
      <c r="J98" s="103">
        <v>43801</v>
      </c>
      <c r="K98" s="38">
        <v>2019</v>
      </c>
      <c r="L98" s="103">
        <v>44134</v>
      </c>
      <c r="M98" s="38">
        <v>2020</v>
      </c>
      <c r="N98" s="68" t="s">
        <v>907</v>
      </c>
      <c r="O98" s="68" t="s">
        <v>158</v>
      </c>
      <c r="P98" s="68" t="s">
        <v>94</v>
      </c>
      <c r="Q98" s="68" t="s">
        <v>908</v>
      </c>
      <c r="R98" s="68" t="s">
        <v>909</v>
      </c>
      <c r="S98" s="68" t="s">
        <v>910</v>
      </c>
      <c r="T98" s="40">
        <v>1543523.33</v>
      </c>
      <c r="U98" s="40">
        <v>1520000</v>
      </c>
      <c r="V98" s="40">
        <v>1543523.33</v>
      </c>
      <c r="W98" s="40">
        <v>1543523.33</v>
      </c>
      <c r="X98" s="40">
        <v>1543333.34</v>
      </c>
      <c r="Y98" s="90"/>
      <c r="Z98" s="90"/>
      <c r="AA98" s="90"/>
      <c r="AB98" s="90">
        <v>1541764.99</v>
      </c>
      <c r="AC98" s="71">
        <f t="shared" si="6"/>
        <v>1568.3500000000931</v>
      </c>
      <c r="AD98" s="121"/>
      <c r="AE98" s="68" t="s">
        <v>911</v>
      </c>
      <c r="AF98" s="68" t="s">
        <v>912</v>
      </c>
      <c r="AG98" s="204" t="s">
        <v>85</v>
      </c>
      <c r="AH98" s="102" t="s">
        <v>100</v>
      </c>
      <c r="AI98" s="28"/>
      <c r="AJ98" s="28" t="s">
        <v>55</v>
      </c>
    </row>
    <row r="99" spans="1:39" ht="33.75" hidden="1" customHeight="1" x14ac:dyDescent="0.2">
      <c r="A99" s="16">
        <v>106</v>
      </c>
      <c r="B99" s="17">
        <v>2019</v>
      </c>
      <c r="C99" s="179">
        <v>96</v>
      </c>
      <c r="D99" s="180">
        <v>2019</v>
      </c>
      <c r="E99" s="181" t="s">
        <v>913</v>
      </c>
      <c r="F99" s="182" t="s">
        <v>914</v>
      </c>
      <c r="G99" s="181" t="s">
        <v>75</v>
      </c>
      <c r="H99" s="181" t="s">
        <v>915</v>
      </c>
      <c r="I99" s="181" t="s">
        <v>916</v>
      </c>
      <c r="J99" s="183">
        <v>43800</v>
      </c>
      <c r="K99" s="180">
        <v>2019</v>
      </c>
      <c r="L99" s="183">
        <v>44484</v>
      </c>
      <c r="M99" s="180">
        <v>2021</v>
      </c>
      <c r="N99" s="181" t="s">
        <v>195</v>
      </c>
      <c r="O99" s="181" t="s">
        <v>196</v>
      </c>
      <c r="P99" s="181" t="s">
        <v>48</v>
      </c>
      <c r="Q99" s="181" t="s">
        <v>917</v>
      </c>
      <c r="R99" s="181" t="s">
        <v>918</v>
      </c>
      <c r="S99" s="181" t="s">
        <v>919</v>
      </c>
      <c r="T99" s="184">
        <v>14506222.140000001</v>
      </c>
      <c r="U99" s="185">
        <v>47500000</v>
      </c>
      <c r="V99" s="184">
        <v>14506222.140000001</v>
      </c>
      <c r="W99" s="185">
        <v>47500000</v>
      </c>
      <c r="X99" s="205">
        <v>14506222.140000001</v>
      </c>
      <c r="Y99" s="206">
        <f>V99-X99</f>
        <v>0</v>
      </c>
      <c r="Z99" s="206">
        <f>Y99*5%</f>
        <v>0</v>
      </c>
      <c r="AA99" s="206">
        <f>Y99-Z99</f>
        <v>0</v>
      </c>
      <c r="AB99" s="207">
        <v>12188805.609999999</v>
      </c>
      <c r="AC99" s="188">
        <f t="shared" si="6"/>
        <v>2317416.5300000012</v>
      </c>
      <c r="AD99" s="24">
        <f>AA99+AC99</f>
        <v>2317416.5300000012</v>
      </c>
      <c r="AE99" s="189">
        <v>0.05</v>
      </c>
      <c r="AF99" s="181" t="s">
        <v>912</v>
      </c>
      <c r="AG99" s="190" t="s">
        <v>85</v>
      </c>
      <c r="AH99" s="180" t="s">
        <v>267</v>
      </c>
      <c r="AI99" s="28"/>
      <c r="AJ99" s="78" t="s">
        <v>55</v>
      </c>
      <c r="AM99" s="32"/>
    </row>
    <row r="100" spans="1:39" ht="30" hidden="1" customHeight="1" x14ac:dyDescent="0.2">
      <c r="A100" s="16">
        <v>107</v>
      </c>
      <c r="B100" s="17">
        <v>2019</v>
      </c>
      <c r="C100" s="37">
        <v>97</v>
      </c>
      <c r="D100" s="38">
        <v>2019</v>
      </c>
      <c r="E100" s="68" t="s">
        <v>920</v>
      </c>
      <c r="F100" s="87" t="s">
        <v>921</v>
      </c>
      <c r="G100" s="68" t="s">
        <v>41</v>
      </c>
      <c r="H100" s="68" t="s">
        <v>922</v>
      </c>
      <c r="I100" s="68" t="s">
        <v>146</v>
      </c>
      <c r="J100" s="103">
        <v>43867</v>
      </c>
      <c r="K100" s="38">
        <v>2020</v>
      </c>
      <c r="L100" s="103">
        <v>44071</v>
      </c>
      <c r="M100" s="38">
        <v>2020</v>
      </c>
      <c r="N100" s="68" t="s">
        <v>435</v>
      </c>
      <c r="O100" s="68" t="s">
        <v>127</v>
      </c>
      <c r="P100" s="68" t="s">
        <v>94</v>
      </c>
      <c r="Q100" s="68" t="s">
        <v>923</v>
      </c>
      <c r="R100" s="68" t="s">
        <v>924</v>
      </c>
      <c r="S100" s="68" t="s">
        <v>925</v>
      </c>
      <c r="T100" s="90">
        <v>1200000</v>
      </c>
      <c r="U100" s="90">
        <v>1200000</v>
      </c>
      <c r="V100" s="90">
        <v>1200000</v>
      </c>
      <c r="W100" s="90">
        <v>1200000</v>
      </c>
      <c r="X100" s="40">
        <v>1662107.36</v>
      </c>
      <c r="Y100" s="90"/>
      <c r="Z100" s="90"/>
      <c r="AA100" s="90"/>
      <c r="AB100" s="90">
        <v>758291.33</v>
      </c>
      <c r="AC100" s="71">
        <f t="shared" si="6"/>
        <v>903816.03000000014</v>
      </c>
      <c r="AD100" s="121"/>
      <c r="AE100" s="68" t="s">
        <v>926</v>
      </c>
      <c r="AF100" s="68" t="s">
        <v>912</v>
      </c>
      <c r="AG100" s="42" t="s">
        <v>927</v>
      </c>
      <c r="AH100" s="43" t="s">
        <v>100</v>
      </c>
      <c r="AI100" s="28"/>
      <c r="AJ100" s="28" t="s">
        <v>55</v>
      </c>
    </row>
    <row r="101" spans="1:39" ht="30" hidden="1" customHeight="1" x14ac:dyDescent="0.2">
      <c r="A101" s="133">
        <v>108</v>
      </c>
      <c r="B101" s="134">
        <v>2019</v>
      </c>
      <c r="C101" s="135">
        <v>98</v>
      </c>
      <c r="D101" s="134">
        <v>2019</v>
      </c>
      <c r="E101" s="136" t="s">
        <v>928</v>
      </c>
      <c r="F101" s="137" t="s">
        <v>929</v>
      </c>
      <c r="G101" s="136" t="s">
        <v>75</v>
      </c>
      <c r="H101" s="136" t="s">
        <v>930</v>
      </c>
      <c r="I101" s="136" t="s">
        <v>931</v>
      </c>
      <c r="J101" s="136" t="s">
        <v>932</v>
      </c>
      <c r="K101" s="134" t="str">
        <f t="shared" si="7"/>
        <v>2019</v>
      </c>
      <c r="L101" s="136" t="s">
        <v>933</v>
      </c>
      <c r="M101" s="134" t="str">
        <f t="shared" si="8"/>
        <v>2019</v>
      </c>
      <c r="N101" s="136" t="s">
        <v>907</v>
      </c>
      <c r="O101" s="136" t="s">
        <v>158</v>
      </c>
      <c r="P101" s="136" t="s">
        <v>94</v>
      </c>
      <c r="Q101" s="136" t="s">
        <v>934</v>
      </c>
      <c r="R101" s="136" t="s">
        <v>935</v>
      </c>
      <c r="S101" s="136" t="s">
        <v>936</v>
      </c>
      <c r="T101" s="138">
        <v>400000</v>
      </c>
      <c r="U101" s="138">
        <v>400000</v>
      </c>
      <c r="V101" s="138">
        <v>400000</v>
      </c>
      <c r="W101" s="138">
        <v>400000</v>
      </c>
      <c r="X101" s="139">
        <v>400000</v>
      </c>
      <c r="Y101" s="138"/>
      <c r="Z101" s="138"/>
      <c r="AA101" s="138"/>
      <c r="AB101" s="138">
        <v>400000</v>
      </c>
      <c r="AC101" s="140">
        <f t="shared" si="6"/>
        <v>0</v>
      </c>
      <c r="AD101" s="156"/>
      <c r="AE101" s="157" t="s">
        <v>937</v>
      </c>
      <c r="AF101" s="136" t="s">
        <v>938</v>
      </c>
      <c r="AG101" s="142" t="s">
        <v>320</v>
      </c>
      <c r="AH101" s="134" t="s">
        <v>621</v>
      </c>
      <c r="AI101" s="28"/>
      <c r="AJ101" s="28" t="s">
        <v>939</v>
      </c>
    </row>
    <row r="102" spans="1:39" ht="45.75" hidden="1" customHeight="1" x14ac:dyDescent="0.2">
      <c r="A102" s="35">
        <v>109</v>
      </c>
      <c r="B102" s="36">
        <v>2019</v>
      </c>
      <c r="C102" s="37">
        <v>99</v>
      </c>
      <c r="D102" s="38">
        <v>2019</v>
      </c>
      <c r="E102" s="68" t="s">
        <v>940</v>
      </c>
      <c r="F102" s="87" t="s">
        <v>941</v>
      </c>
      <c r="G102" s="68" t="s">
        <v>75</v>
      </c>
      <c r="H102" s="68" t="s">
        <v>942</v>
      </c>
      <c r="I102" s="68" t="s">
        <v>943</v>
      </c>
      <c r="J102" s="68" t="s">
        <v>944</v>
      </c>
      <c r="K102" s="38" t="str">
        <f t="shared" si="7"/>
        <v>2019</v>
      </c>
      <c r="L102" s="68" t="s">
        <v>741</v>
      </c>
      <c r="M102" s="38" t="str">
        <f t="shared" si="8"/>
        <v>2020</v>
      </c>
      <c r="N102" s="68" t="s">
        <v>221</v>
      </c>
      <c r="O102" s="68" t="s">
        <v>172</v>
      </c>
      <c r="P102" s="68" t="s">
        <v>94</v>
      </c>
      <c r="Q102" s="68" t="s">
        <v>945</v>
      </c>
      <c r="R102" s="68" t="s">
        <v>946</v>
      </c>
      <c r="S102" s="68" t="s">
        <v>947</v>
      </c>
      <c r="T102" s="90">
        <v>600000</v>
      </c>
      <c r="U102" s="90">
        <v>600000</v>
      </c>
      <c r="V102" s="90">
        <v>600000</v>
      </c>
      <c r="W102" s="90">
        <v>600000</v>
      </c>
      <c r="X102" s="40">
        <v>600000</v>
      </c>
      <c r="Y102" s="90"/>
      <c r="Z102" s="90"/>
      <c r="AA102" s="90"/>
      <c r="AB102" s="90">
        <v>492644.72</v>
      </c>
      <c r="AC102" s="71">
        <f t="shared" si="6"/>
        <v>107355.28000000003</v>
      </c>
      <c r="AD102" s="121"/>
      <c r="AE102" s="68" t="s">
        <v>948</v>
      </c>
      <c r="AF102" s="68" t="s">
        <v>938</v>
      </c>
      <c r="AG102" s="42" t="s">
        <v>949</v>
      </c>
      <c r="AH102" s="43" t="s">
        <v>100</v>
      </c>
      <c r="AI102" s="28"/>
      <c r="AJ102" s="28" t="s">
        <v>55</v>
      </c>
    </row>
    <row r="103" spans="1:39" ht="51" hidden="1" customHeight="1" x14ac:dyDescent="0.2">
      <c r="A103" s="133">
        <v>110</v>
      </c>
      <c r="B103" s="134">
        <v>2019</v>
      </c>
      <c r="C103" s="135">
        <v>100</v>
      </c>
      <c r="D103" s="134">
        <v>2019</v>
      </c>
      <c r="E103" s="136" t="s">
        <v>950</v>
      </c>
      <c r="F103" s="137" t="s">
        <v>951</v>
      </c>
      <c r="G103" s="136" t="s">
        <v>41</v>
      </c>
      <c r="H103" s="136" t="s">
        <v>952</v>
      </c>
      <c r="I103" s="136" t="s">
        <v>146</v>
      </c>
      <c r="J103" s="136" t="s">
        <v>688</v>
      </c>
      <c r="K103" s="134" t="str">
        <f t="shared" si="7"/>
        <v>2020</v>
      </c>
      <c r="L103" s="136" t="s">
        <v>953</v>
      </c>
      <c r="M103" s="134" t="str">
        <f t="shared" si="8"/>
        <v>2020</v>
      </c>
      <c r="N103" s="136" t="s">
        <v>501</v>
      </c>
      <c r="O103" s="136" t="s">
        <v>502</v>
      </c>
      <c r="P103" s="136" t="s">
        <v>94</v>
      </c>
      <c r="Q103" s="136" t="s">
        <v>954</v>
      </c>
      <c r="R103" s="136" t="s">
        <v>955</v>
      </c>
      <c r="S103" s="136" t="s">
        <v>956</v>
      </c>
      <c r="T103" s="138">
        <v>890000</v>
      </c>
      <c r="U103" s="208">
        <v>1090000</v>
      </c>
      <c r="V103" s="138">
        <v>890000</v>
      </c>
      <c r="W103" s="138">
        <v>890000</v>
      </c>
      <c r="X103" s="139">
        <v>890000</v>
      </c>
      <c r="Y103" s="138"/>
      <c r="Z103" s="138"/>
      <c r="AA103" s="138"/>
      <c r="AB103" s="138">
        <v>778326.83</v>
      </c>
      <c r="AC103" s="140">
        <f t="shared" si="6"/>
        <v>111673.17000000004</v>
      </c>
      <c r="AD103" s="140"/>
      <c r="AE103" s="209" t="s">
        <v>957</v>
      </c>
      <c r="AF103" s="136" t="s">
        <v>938</v>
      </c>
      <c r="AG103" s="142" t="s">
        <v>53</v>
      </c>
      <c r="AH103" s="134" t="s">
        <v>621</v>
      </c>
      <c r="AI103" s="28"/>
      <c r="AJ103" s="78" t="s">
        <v>55</v>
      </c>
    </row>
    <row r="104" spans="1:39" ht="30" hidden="1" customHeight="1" x14ac:dyDescent="0.2">
      <c r="A104" s="16">
        <v>111</v>
      </c>
      <c r="B104" s="17">
        <v>2019</v>
      </c>
      <c r="C104" s="37">
        <v>101</v>
      </c>
      <c r="D104" s="38">
        <v>2019</v>
      </c>
      <c r="E104" s="68" t="s">
        <v>958</v>
      </c>
      <c r="F104" s="39" t="s">
        <v>959</v>
      </c>
      <c r="G104" s="68" t="s">
        <v>59</v>
      </c>
      <c r="H104" s="68" t="s">
        <v>960</v>
      </c>
      <c r="I104" s="68" t="s">
        <v>961</v>
      </c>
      <c r="J104" s="68" t="s">
        <v>962</v>
      </c>
      <c r="K104" s="38" t="str">
        <f t="shared" si="7"/>
        <v>2019</v>
      </c>
      <c r="L104" s="68" t="s">
        <v>963</v>
      </c>
      <c r="M104" s="38" t="str">
        <f t="shared" si="8"/>
        <v>2019</v>
      </c>
      <c r="N104" s="68" t="s">
        <v>964</v>
      </c>
      <c r="O104" s="68" t="s">
        <v>285</v>
      </c>
      <c r="P104" s="68" t="s">
        <v>94</v>
      </c>
      <c r="Q104" s="68" t="s">
        <v>965</v>
      </c>
      <c r="R104" s="68" t="s">
        <v>966</v>
      </c>
      <c r="S104" s="68" t="s">
        <v>967</v>
      </c>
      <c r="T104" s="90">
        <v>150000</v>
      </c>
      <c r="U104" s="90">
        <v>150000</v>
      </c>
      <c r="V104" s="90">
        <v>150000</v>
      </c>
      <c r="W104" s="90">
        <v>150000</v>
      </c>
      <c r="X104" s="90">
        <v>150000</v>
      </c>
      <c r="Y104" s="90"/>
      <c r="Z104" s="90"/>
      <c r="AA104" s="90"/>
      <c r="AB104" s="90">
        <v>146849.51999999999</v>
      </c>
      <c r="AC104" s="71">
        <f t="shared" si="6"/>
        <v>3150.4800000000105</v>
      </c>
      <c r="AD104" s="121"/>
      <c r="AE104" s="68" t="s">
        <v>968</v>
      </c>
      <c r="AF104" s="210" t="s">
        <v>938</v>
      </c>
      <c r="AG104" s="42" t="s">
        <v>85</v>
      </c>
      <c r="AH104" s="43" t="s">
        <v>100</v>
      </c>
      <c r="AI104" s="28"/>
      <c r="AJ104" s="28" t="s">
        <v>55</v>
      </c>
    </row>
    <row r="105" spans="1:39" ht="57.75" hidden="1" customHeight="1" x14ac:dyDescent="0.2">
      <c r="A105" s="35">
        <v>112</v>
      </c>
      <c r="B105" s="36">
        <v>2019</v>
      </c>
      <c r="C105" s="37">
        <v>102</v>
      </c>
      <c r="D105" s="38">
        <v>2019</v>
      </c>
      <c r="E105" s="68" t="s">
        <v>969</v>
      </c>
      <c r="F105" s="87" t="s">
        <v>970</v>
      </c>
      <c r="G105" s="68" t="s">
        <v>75</v>
      </c>
      <c r="H105" s="68" t="s">
        <v>971</v>
      </c>
      <c r="I105" s="68" t="s">
        <v>972</v>
      </c>
      <c r="J105" s="68" t="s">
        <v>811</v>
      </c>
      <c r="K105" s="38" t="str">
        <f t="shared" si="7"/>
        <v>2019</v>
      </c>
      <c r="L105" s="103" t="s">
        <v>973</v>
      </c>
      <c r="M105" s="38" t="str">
        <f t="shared" si="8"/>
        <v>2019</v>
      </c>
      <c r="N105" s="68" t="s">
        <v>392</v>
      </c>
      <c r="O105" s="68" t="s">
        <v>393</v>
      </c>
      <c r="P105" s="68" t="s">
        <v>94</v>
      </c>
      <c r="Q105" s="68" t="s">
        <v>974</v>
      </c>
      <c r="R105" s="68" t="s">
        <v>975</v>
      </c>
      <c r="S105" s="68" t="s">
        <v>976</v>
      </c>
      <c r="T105" s="90">
        <v>180960</v>
      </c>
      <c r="U105" s="90">
        <v>180960</v>
      </c>
      <c r="V105" s="90">
        <v>180960</v>
      </c>
      <c r="W105" s="90">
        <v>180960</v>
      </c>
      <c r="X105" s="40">
        <v>180000</v>
      </c>
      <c r="Y105" s="90"/>
      <c r="Z105" s="90"/>
      <c r="AA105" s="90"/>
      <c r="AB105" s="90">
        <v>123475.25</v>
      </c>
      <c r="AC105" s="71">
        <f t="shared" si="6"/>
        <v>56524.75</v>
      </c>
      <c r="AD105" s="121"/>
      <c r="AE105" s="68" t="s">
        <v>977</v>
      </c>
      <c r="AF105" s="68" t="s">
        <v>978</v>
      </c>
      <c r="AG105" s="42" t="s">
        <v>85</v>
      </c>
      <c r="AH105" s="43" t="s">
        <v>100</v>
      </c>
      <c r="AI105" s="28"/>
      <c r="AJ105" s="28" t="s">
        <v>55</v>
      </c>
    </row>
    <row r="106" spans="1:39" ht="30" hidden="1" customHeight="1" x14ac:dyDescent="0.2">
      <c r="A106" s="16">
        <v>113</v>
      </c>
      <c r="B106" s="17">
        <v>2019</v>
      </c>
      <c r="C106" s="37">
        <v>103</v>
      </c>
      <c r="D106" s="38">
        <v>2019</v>
      </c>
      <c r="E106" s="68" t="s">
        <v>979</v>
      </c>
      <c r="F106" s="87" t="s">
        <v>980</v>
      </c>
      <c r="G106" s="68" t="s">
        <v>75</v>
      </c>
      <c r="H106" s="68" t="s">
        <v>981</v>
      </c>
      <c r="I106" s="68" t="s">
        <v>982</v>
      </c>
      <c r="J106" s="68" t="s">
        <v>983</v>
      </c>
      <c r="K106" s="38" t="str">
        <f t="shared" si="7"/>
        <v>2019</v>
      </c>
      <c r="L106" s="68" t="s">
        <v>944</v>
      </c>
      <c r="M106" s="38" t="str">
        <f t="shared" si="8"/>
        <v>2019</v>
      </c>
      <c r="N106" s="68" t="s">
        <v>435</v>
      </c>
      <c r="O106" s="68" t="s">
        <v>127</v>
      </c>
      <c r="P106" s="68" t="s">
        <v>94</v>
      </c>
      <c r="Q106" s="68" t="s">
        <v>984</v>
      </c>
      <c r="R106" s="68" t="s">
        <v>985</v>
      </c>
      <c r="S106" s="68" t="s">
        <v>986</v>
      </c>
      <c r="T106" s="90">
        <v>510000</v>
      </c>
      <c r="U106" s="90">
        <v>510000</v>
      </c>
      <c r="V106" s="90">
        <v>510000</v>
      </c>
      <c r="W106" s="90">
        <v>510000</v>
      </c>
      <c r="X106" s="90">
        <v>510000</v>
      </c>
      <c r="Y106" s="90"/>
      <c r="Z106" s="90"/>
      <c r="AA106" s="90"/>
      <c r="AB106" s="40">
        <v>508500.07</v>
      </c>
      <c r="AC106" s="71">
        <f t="shared" si="6"/>
        <v>1499.929999999993</v>
      </c>
      <c r="AD106" s="121"/>
      <c r="AE106" s="68" t="s">
        <v>987</v>
      </c>
      <c r="AF106" s="68" t="s">
        <v>988</v>
      </c>
      <c r="AG106" s="104" t="s">
        <v>85</v>
      </c>
      <c r="AH106" s="38" t="s">
        <v>100</v>
      </c>
      <c r="AI106" s="28"/>
      <c r="AJ106" s="28" t="s">
        <v>55</v>
      </c>
    </row>
    <row r="107" spans="1:39" ht="42" customHeight="1" x14ac:dyDescent="0.2">
      <c r="A107" s="16">
        <v>114</v>
      </c>
      <c r="B107" s="17">
        <v>2019</v>
      </c>
      <c r="C107" s="8">
        <v>104</v>
      </c>
      <c r="D107" s="17">
        <v>2019</v>
      </c>
      <c r="E107" s="47" t="s">
        <v>989</v>
      </c>
      <c r="F107" s="97" t="s">
        <v>990</v>
      </c>
      <c r="G107" s="47" t="s">
        <v>59</v>
      </c>
      <c r="H107" s="47" t="s">
        <v>991</v>
      </c>
      <c r="I107" s="47" t="s">
        <v>992</v>
      </c>
      <c r="J107" s="47" t="s">
        <v>993</v>
      </c>
      <c r="K107" s="17" t="str">
        <f t="shared" si="7"/>
        <v>2019</v>
      </c>
      <c r="L107" s="64">
        <v>44407</v>
      </c>
      <c r="M107" s="17">
        <v>2021</v>
      </c>
      <c r="N107" s="47" t="s">
        <v>994</v>
      </c>
      <c r="O107" s="47" t="s">
        <v>668</v>
      </c>
      <c r="P107" s="47" t="s">
        <v>48</v>
      </c>
      <c r="Q107" s="47" t="s">
        <v>995</v>
      </c>
      <c r="R107" s="47" t="s">
        <v>996</v>
      </c>
      <c r="S107" s="47" t="s">
        <v>997</v>
      </c>
      <c r="T107" s="197">
        <v>60000</v>
      </c>
      <c r="U107" s="211">
        <v>60000</v>
      </c>
      <c r="V107" s="73">
        <v>60000</v>
      </c>
      <c r="W107" s="211">
        <v>60000</v>
      </c>
      <c r="X107" s="197">
        <v>60000</v>
      </c>
      <c r="Y107" s="198">
        <f>V107-X107</f>
        <v>0</v>
      </c>
      <c r="Z107" s="197">
        <v>0</v>
      </c>
      <c r="AA107" s="197">
        <v>0</v>
      </c>
      <c r="AB107" s="99">
        <v>47819.58</v>
      </c>
      <c r="AC107" s="76">
        <f t="shared" si="6"/>
        <v>12180.419999999998</v>
      </c>
      <c r="AD107" s="24">
        <f>AA107+AC107</f>
        <v>12180.419999999998</v>
      </c>
      <c r="AE107" s="25">
        <v>0</v>
      </c>
      <c r="AF107" s="47" t="s">
        <v>988</v>
      </c>
      <c r="AG107" s="77" t="s">
        <v>494</v>
      </c>
      <c r="AH107" s="98" t="s">
        <v>267</v>
      </c>
      <c r="AI107" s="28"/>
      <c r="AJ107" s="28" t="s">
        <v>55</v>
      </c>
      <c r="AM107" s="13" t="s">
        <v>55</v>
      </c>
    </row>
    <row r="108" spans="1:39" ht="48.75" hidden="1" customHeight="1" x14ac:dyDescent="0.2">
      <c r="A108" s="16">
        <v>116</v>
      </c>
      <c r="B108" s="38">
        <v>2019</v>
      </c>
      <c r="C108" s="37">
        <v>105</v>
      </c>
      <c r="D108" s="38">
        <v>2019</v>
      </c>
      <c r="E108" s="68" t="s">
        <v>998</v>
      </c>
      <c r="F108" s="87" t="s">
        <v>999</v>
      </c>
      <c r="G108" s="68" t="s">
        <v>41</v>
      </c>
      <c r="H108" s="68" t="s">
        <v>1000</v>
      </c>
      <c r="I108" s="68" t="s">
        <v>521</v>
      </c>
      <c r="J108" s="68" t="s">
        <v>841</v>
      </c>
      <c r="K108" s="38" t="str">
        <f t="shared" si="7"/>
        <v>2020</v>
      </c>
      <c r="L108" s="68" t="s">
        <v>206</v>
      </c>
      <c r="M108" s="38" t="str">
        <f t="shared" si="8"/>
        <v>2020</v>
      </c>
      <c r="N108" s="68" t="s">
        <v>273</v>
      </c>
      <c r="O108" s="68" t="s">
        <v>138</v>
      </c>
      <c r="P108" s="68" t="s">
        <v>94</v>
      </c>
      <c r="Q108" s="68" t="s">
        <v>1001</v>
      </c>
      <c r="R108" s="68" t="s">
        <v>1002</v>
      </c>
      <c r="S108" s="68" t="s">
        <v>1003</v>
      </c>
      <c r="T108" s="90">
        <v>555560.37</v>
      </c>
      <c r="U108" s="208">
        <v>549374.56000000006</v>
      </c>
      <c r="V108" s="40">
        <v>555560.37</v>
      </c>
      <c r="W108" s="90">
        <v>559941</v>
      </c>
      <c r="X108" s="40">
        <v>559941</v>
      </c>
      <c r="Y108" s="90"/>
      <c r="Z108" s="90"/>
      <c r="AA108" s="90"/>
      <c r="AB108" s="90">
        <v>504998.89</v>
      </c>
      <c r="AC108" s="71">
        <f t="shared" si="6"/>
        <v>54942.109999999986</v>
      </c>
      <c r="AD108" s="121"/>
      <c r="AE108" s="68" t="s">
        <v>1004</v>
      </c>
      <c r="AF108" s="68" t="s">
        <v>1005</v>
      </c>
      <c r="AG108" s="104" t="s">
        <v>53</v>
      </c>
      <c r="AH108" s="102" t="s">
        <v>100</v>
      </c>
      <c r="AI108" s="196" t="s">
        <v>1006</v>
      </c>
      <c r="AJ108" s="28" t="s">
        <v>55</v>
      </c>
      <c r="AK108" s="158" t="s">
        <v>1007</v>
      </c>
      <c r="AL108" s="13" t="s">
        <v>694</v>
      </c>
    </row>
    <row r="109" spans="1:39" ht="60" hidden="1" customHeight="1" x14ac:dyDescent="0.2">
      <c r="A109" s="35">
        <v>117</v>
      </c>
      <c r="B109" s="36">
        <v>2019</v>
      </c>
      <c r="C109" s="37">
        <v>106</v>
      </c>
      <c r="D109" s="38">
        <v>2019</v>
      </c>
      <c r="E109" s="68" t="s">
        <v>1008</v>
      </c>
      <c r="F109" s="87" t="s">
        <v>1009</v>
      </c>
      <c r="G109" s="68" t="s">
        <v>41</v>
      </c>
      <c r="H109" s="68" t="s">
        <v>1010</v>
      </c>
      <c r="I109" s="68" t="s">
        <v>1011</v>
      </c>
      <c r="J109" s="68" t="s">
        <v>811</v>
      </c>
      <c r="K109" s="38" t="str">
        <f t="shared" si="7"/>
        <v>2019</v>
      </c>
      <c r="L109" s="103" t="s">
        <v>242</v>
      </c>
      <c r="M109" s="38" t="str">
        <f t="shared" si="8"/>
        <v>2020</v>
      </c>
      <c r="N109" s="68" t="s">
        <v>195</v>
      </c>
      <c r="O109" s="68" t="s">
        <v>196</v>
      </c>
      <c r="P109" s="68" t="s">
        <v>94</v>
      </c>
      <c r="Q109" s="68" t="s">
        <v>1012</v>
      </c>
      <c r="R109" s="68" t="s">
        <v>1013</v>
      </c>
      <c r="S109" s="68" t="s">
        <v>1014</v>
      </c>
      <c r="T109" s="90">
        <v>456000</v>
      </c>
      <c r="U109" s="90">
        <v>456000</v>
      </c>
      <c r="V109" s="90">
        <v>456000</v>
      </c>
      <c r="W109" s="90">
        <v>456000</v>
      </c>
      <c r="X109" s="40">
        <v>448080</v>
      </c>
      <c r="Y109" s="90"/>
      <c r="Z109" s="90"/>
      <c r="AA109" s="90"/>
      <c r="AB109" s="90">
        <v>271148.09999999998</v>
      </c>
      <c r="AC109" s="71">
        <f t="shared" si="6"/>
        <v>176931.90000000002</v>
      </c>
      <c r="AD109" s="121"/>
      <c r="AE109" s="68" t="s">
        <v>1015</v>
      </c>
      <c r="AF109" s="68" t="s">
        <v>1005</v>
      </c>
      <c r="AG109" s="212" t="s">
        <v>1016</v>
      </c>
      <c r="AH109" s="43" t="s">
        <v>100</v>
      </c>
      <c r="AI109" s="28"/>
      <c r="AJ109" s="28" t="s">
        <v>55</v>
      </c>
    </row>
    <row r="110" spans="1:39" ht="46.5" customHeight="1" x14ac:dyDescent="0.2">
      <c r="A110" s="56">
        <v>118</v>
      </c>
      <c r="B110" s="118">
        <v>2019</v>
      </c>
      <c r="C110" s="8">
        <v>107</v>
      </c>
      <c r="D110" s="17">
        <v>2019</v>
      </c>
      <c r="E110" s="47" t="s">
        <v>1017</v>
      </c>
      <c r="F110" s="97" t="s">
        <v>1018</v>
      </c>
      <c r="G110" s="47" t="s">
        <v>59</v>
      </c>
      <c r="H110" s="47" t="s">
        <v>1019</v>
      </c>
      <c r="I110" s="47" t="s">
        <v>1020</v>
      </c>
      <c r="J110" s="47" t="s">
        <v>811</v>
      </c>
      <c r="K110" s="30" t="str">
        <f t="shared" si="7"/>
        <v>2019</v>
      </c>
      <c r="L110" s="64">
        <v>44377</v>
      </c>
      <c r="M110" s="30">
        <v>2021</v>
      </c>
      <c r="N110" s="47" t="s">
        <v>1021</v>
      </c>
      <c r="O110" s="47" t="s">
        <v>393</v>
      </c>
      <c r="P110" s="47" t="s">
        <v>48</v>
      </c>
      <c r="Q110" s="47" t="s">
        <v>1022</v>
      </c>
      <c r="R110" s="47" t="s">
        <v>1023</v>
      </c>
      <c r="S110" s="47" t="s">
        <v>1024</v>
      </c>
      <c r="T110" s="197">
        <v>255200</v>
      </c>
      <c r="U110" s="213">
        <v>255200</v>
      </c>
      <c r="V110" s="197">
        <v>255200</v>
      </c>
      <c r="W110" s="211">
        <v>255200</v>
      </c>
      <c r="X110" s="73">
        <v>127600</v>
      </c>
      <c r="Y110" s="197">
        <f>V110-X110</f>
        <v>127600</v>
      </c>
      <c r="Z110" s="197">
        <f>Y110*16%</f>
        <v>20416</v>
      </c>
      <c r="AA110" s="197">
        <f>Y110-Z110</f>
        <v>107184</v>
      </c>
      <c r="AB110" s="207">
        <v>125416</v>
      </c>
      <c r="AC110" s="76">
        <f t="shared" si="6"/>
        <v>2184</v>
      </c>
      <c r="AD110" s="24">
        <f>AA110+AC110</f>
        <v>109368</v>
      </c>
      <c r="AE110" s="25">
        <v>0.16</v>
      </c>
      <c r="AF110" s="47" t="s">
        <v>1005</v>
      </c>
      <c r="AG110" s="214" t="s">
        <v>418</v>
      </c>
      <c r="AH110" s="17" t="s">
        <v>267</v>
      </c>
      <c r="AI110" s="28"/>
      <c r="AJ110" s="28" t="s">
        <v>55</v>
      </c>
      <c r="AM110" s="32" t="s">
        <v>1025</v>
      </c>
    </row>
    <row r="111" spans="1:39" ht="30" hidden="1" customHeight="1" x14ac:dyDescent="0.2">
      <c r="A111" s="16">
        <v>119</v>
      </c>
      <c r="B111" s="17">
        <v>2019</v>
      </c>
      <c r="C111" s="37">
        <v>108</v>
      </c>
      <c r="D111" s="38">
        <v>2019</v>
      </c>
      <c r="E111" s="68" t="s">
        <v>1026</v>
      </c>
      <c r="F111" s="87" t="s">
        <v>1027</v>
      </c>
      <c r="G111" s="68" t="s">
        <v>41</v>
      </c>
      <c r="H111" s="68" t="s">
        <v>1028</v>
      </c>
      <c r="I111" s="68" t="s">
        <v>982</v>
      </c>
      <c r="J111" s="68" t="s">
        <v>1029</v>
      </c>
      <c r="K111" s="38" t="str">
        <f t="shared" si="7"/>
        <v>2019</v>
      </c>
      <c r="L111" s="103" t="s">
        <v>1030</v>
      </c>
      <c r="M111" s="38" t="str">
        <f t="shared" si="8"/>
        <v>2019</v>
      </c>
      <c r="N111" s="68" t="s">
        <v>435</v>
      </c>
      <c r="O111" s="68" t="s">
        <v>127</v>
      </c>
      <c r="P111" s="68" t="s">
        <v>94</v>
      </c>
      <c r="Q111" s="68" t="s">
        <v>1031</v>
      </c>
      <c r="R111" s="68" t="s">
        <v>1032</v>
      </c>
      <c r="S111" s="68" t="s">
        <v>1033</v>
      </c>
      <c r="T111" s="90">
        <v>250000</v>
      </c>
      <c r="U111" s="90">
        <v>250000</v>
      </c>
      <c r="V111" s="90">
        <v>250000</v>
      </c>
      <c r="W111" s="90">
        <v>250000</v>
      </c>
      <c r="X111" s="90">
        <v>250000</v>
      </c>
      <c r="Y111" s="90"/>
      <c r="Z111" s="90"/>
      <c r="AA111" s="90"/>
      <c r="AB111" s="90">
        <v>248500</v>
      </c>
      <c r="AC111" s="71">
        <f t="shared" si="6"/>
        <v>1500</v>
      </c>
      <c r="AD111" s="121"/>
      <c r="AE111" s="68" t="s">
        <v>1034</v>
      </c>
      <c r="AF111" s="68" t="s">
        <v>1005</v>
      </c>
      <c r="AG111" s="215" t="s">
        <v>85</v>
      </c>
      <c r="AH111" s="102" t="s">
        <v>100</v>
      </c>
      <c r="AI111" s="28"/>
      <c r="AJ111" s="28" t="s">
        <v>55</v>
      </c>
    </row>
    <row r="112" spans="1:39" ht="30" hidden="1" customHeight="1" x14ac:dyDescent="0.2">
      <c r="A112" s="133">
        <v>120</v>
      </c>
      <c r="B112" s="134">
        <v>2019</v>
      </c>
      <c r="C112" s="135">
        <v>109</v>
      </c>
      <c r="D112" s="134">
        <v>2019</v>
      </c>
      <c r="E112" s="136" t="s">
        <v>1035</v>
      </c>
      <c r="F112" s="137" t="s">
        <v>1036</v>
      </c>
      <c r="G112" s="136" t="s">
        <v>41</v>
      </c>
      <c r="H112" s="136" t="s">
        <v>1037</v>
      </c>
      <c r="I112" s="136" t="s">
        <v>1038</v>
      </c>
      <c r="J112" s="136" t="s">
        <v>811</v>
      </c>
      <c r="K112" s="134" t="str">
        <f t="shared" si="7"/>
        <v>2019</v>
      </c>
      <c r="L112" s="136" t="s">
        <v>1039</v>
      </c>
      <c r="M112" s="134" t="str">
        <f t="shared" si="8"/>
        <v>2019</v>
      </c>
      <c r="N112" s="136" t="s">
        <v>111</v>
      </c>
      <c r="O112" s="136" t="s">
        <v>81</v>
      </c>
      <c r="P112" s="136" t="s">
        <v>94</v>
      </c>
      <c r="Q112" s="136" t="s">
        <v>1040</v>
      </c>
      <c r="R112" s="136" t="s">
        <v>458</v>
      </c>
      <c r="S112" s="136" t="s">
        <v>1041</v>
      </c>
      <c r="T112" s="138">
        <v>167066.26</v>
      </c>
      <c r="U112" s="138">
        <v>167066.26</v>
      </c>
      <c r="V112" s="138">
        <v>167066.26</v>
      </c>
      <c r="W112" s="138">
        <v>167066.26</v>
      </c>
      <c r="X112" s="139">
        <v>167066.26</v>
      </c>
      <c r="Y112" s="138"/>
      <c r="Z112" s="138"/>
      <c r="AA112" s="138"/>
      <c r="AB112" s="138">
        <v>167066.26</v>
      </c>
      <c r="AC112" s="140">
        <f t="shared" si="6"/>
        <v>0</v>
      </c>
      <c r="AD112" s="156"/>
      <c r="AE112" s="157" t="s">
        <v>1042</v>
      </c>
      <c r="AF112" s="136" t="s">
        <v>1005</v>
      </c>
      <c r="AG112" s="142" t="s">
        <v>53</v>
      </c>
      <c r="AH112" s="134" t="s">
        <v>621</v>
      </c>
      <c r="AI112" s="28"/>
      <c r="AJ112" s="78" t="s">
        <v>1043</v>
      </c>
    </row>
    <row r="113" spans="1:39" ht="30" hidden="1" customHeight="1" x14ac:dyDescent="0.2">
      <c r="A113" s="16">
        <v>121</v>
      </c>
      <c r="B113" s="17">
        <v>2019</v>
      </c>
      <c r="C113" s="37">
        <v>110</v>
      </c>
      <c r="D113" s="38">
        <v>2019</v>
      </c>
      <c r="E113" s="68" t="s">
        <v>1044</v>
      </c>
      <c r="F113" s="87" t="s">
        <v>1045</v>
      </c>
      <c r="G113" s="68" t="s">
        <v>41</v>
      </c>
      <c r="H113" s="68" t="s">
        <v>1046</v>
      </c>
      <c r="I113" s="68" t="s">
        <v>1047</v>
      </c>
      <c r="J113" s="68" t="s">
        <v>1048</v>
      </c>
      <c r="K113" s="38" t="str">
        <f t="shared" si="7"/>
        <v>2019</v>
      </c>
      <c r="L113" s="103" t="s">
        <v>1049</v>
      </c>
      <c r="M113" s="38" t="str">
        <f t="shared" si="8"/>
        <v>2019</v>
      </c>
      <c r="N113" s="68" t="s">
        <v>111</v>
      </c>
      <c r="O113" s="68" t="s">
        <v>81</v>
      </c>
      <c r="P113" s="68" t="s">
        <v>94</v>
      </c>
      <c r="Q113" s="68" t="s">
        <v>843</v>
      </c>
      <c r="R113" s="68" t="s">
        <v>1050</v>
      </c>
      <c r="S113" s="68" t="s">
        <v>1051</v>
      </c>
      <c r="T113" s="90">
        <v>96000</v>
      </c>
      <c r="U113" s="90">
        <v>96000</v>
      </c>
      <c r="V113" s="90">
        <v>96000</v>
      </c>
      <c r="W113" s="90">
        <v>96000</v>
      </c>
      <c r="X113" s="40">
        <v>96000</v>
      </c>
      <c r="Y113" s="90"/>
      <c r="Z113" s="90"/>
      <c r="AA113" s="90"/>
      <c r="AB113" s="90">
        <v>28800</v>
      </c>
      <c r="AC113" s="71">
        <f t="shared" si="6"/>
        <v>67200</v>
      </c>
      <c r="AD113" s="121"/>
      <c r="AE113" s="68" t="s">
        <v>1052</v>
      </c>
      <c r="AF113" s="216" t="s">
        <v>1053</v>
      </c>
      <c r="AG113" s="42" t="s">
        <v>1054</v>
      </c>
      <c r="AH113" s="38" t="s">
        <v>100</v>
      </c>
      <c r="AI113" s="28"/>
      <c r="AJ113" s="28" t="s">
        <v>55</v>
      </c>
    </row>
    <row r="114" spans="1:39" ht="30" hidden="1" customHeight="1" x14ac:dyDescent="0.2">
      <c r="A114" s="16">
        <v>122</v>
      </c>
      <c r="B114" s="17">
        <v>2019</v>
      </c>
      <c r="C114" s="37">
        <v>111</v>
      </c>
      <c r="D114" s="38">
        <v>2019</v>
      </c>
      <c r="E114" s="68" t="s">
        <v>1055</v>
      </c>
      <c r="F114" s="87" t="s">
        <v>1056</v>
      </c>
      <c r="G114" s="68" t="s">
        <v>75</v>
      </c>
      <c r="H114" s="68" t="s">
        <v>1057</v>
      </c>
      <c r="I114" s="68" t="s">
        <v>1058</v>
      </c>
      <c r="J114" s="68" t="s">
        <v>1059</v>
      </c>
      <c r="K114" s="38" t="str">
        <f t="shared" si="7"/>
        <v>2019</v>
      </c>
      <c r="L114" s="68" t="s">
        <v>784</v>
      </c>
      <c r="M114" s="38" t="str">
        <f t="shared" si="8"/>
        <v>2020</v>
      </c>
      <c r="N114" s="68" t="s">
        <v>111</v>
      </c>
      <c r="O114" s="68" t="s">
        <v>81</v>
      </c>
      <c r="P114" s="68" t="s">
        <v>94</v>
      </c>
      <c r="Q114" s="68" t="s">
        <v>1060</v>
      </c>
      <c r="R114" s="68" t="s">
        <v>1061</v>
      </c>
      <c r="S114" s="68" t="s">
        <v>1062</v>
      </c>
      <c r="T114" s="90">
        <v>725000</v>
      </c>
      <c r="U114" s="90">
        <v>725000</v>
      </c>
      <c r="V114" s="90">
        <v>725000</v>
      </c>
      <c r="W114" s="90">
        <v>725000</v>
      </c>
      <c r="X114" s="40">
        <v>725000</v>
      </c>
      <c r="Y114" s="90"/>
      <c r="Z114" s="90"/>
      <c r="AA114" s="90"/>
      <c r="AB114" s="90">
        <v>641454.03</v>
      </c>
      <c r="AC114" s="71">
        <f t="shared" si="6"/>
        <v>83545.969999999972</v>
      </c>
      <c r="AD114" s="121"/>
      <c r="AE114" s="68" t="s">
        <v>1063</v>
      </c>
      <c r="AF114" s="216"/>
      <c r="AG114" s="42" t="s">
        <v>825</v>
      </c>
      <c r="AH114" s="43" t="s">
        <v>100</v>
      </c>
      <c r="AI114" s="28"/>
      <c r="AJ114" s="28" t="s">
        <v>55</v>
      </c>
    </row>
    <row r="115" spans="1:39" ht="45" hidden="1" customHeight="1" x14ac:dyDescent="0.2">
      <c r="A115" s="56">
        <v>123</v>
      </c>
      <c r="B115" s="118">
        <v>2019</v>
      </c>
      <c r="C115" s="179">
        <v>112</v>
      </c>
      <c r="D115" s="180">
        <v>2019</v>
      </c>
      <c r="E115" s="181" t="s">
        <v>1064</v>
      </c>
      <c r="F115" s="182" t="s">
        <v>1065</v>
      </c>
      <c r="G115" s="181" t="s">
        <v>59</v>
      </c>
      <c r="H115" s="181" t="s">
        <v>1066</v>
      </c>
      <c r="I115" s="181" t="s">
        <v>1067</v>
      </c>
      <c r="J115" s="181" t="s">
        <v>811</v>
      </c>
      <c r="K115" s="180" t="str">
        <f t="shared" si="7"/>
        <v>2019</v>
      </c>
      <c r="L115" s="183">
        <v>44484</v>
      </c>
      <c r="M115" s="180">
        <v>2021</v>
      </c>
      <c r="N115" s="181" t="s">
        <v>1068</v>
      </c>
      <c r="O115" s="181" t="s">
        <v>158</v>
      </c>
      <c r="P115" s="181" t="s">
        <v>48</v>
      </c>
      <c r="Q115" s="181" t="s">
        <v>1069</v>
      </c>
      <c r="R115" s="181" t="s">
        <v>1070</v>
      </c>
      <c r="S115" s="181" t="s">
        <v>1071</v>
      </c>
      <c r="T115" s="206">
        <v>457500</v>
      </c>
      <c r="U115" s="211">
        <v>490000</v>
      </c>
      <c r="V115" s="206">
        <v>457500</v>
      </c>
      <c r="W115" s="211">
        <v>490000</v>
      </c>
      <c r="X115" s="206">
        <v>457500</v>
      </c>
      <c r="Y115" s="206">
        <f>V115-X115</f>
        <v>0</v>
      </c>
      <c r="Z115" s="206">
        <f>Y115*16%</f>
        <v>0</v>
      </c>
      <c r="AA115" s="206">
        <f>Y115-Z115</f>
        <v>0</v>
      </c>
      <c r="AB115" s="207">
        <v>99012.6</v>
      </c>
      <c r="AC115" s="217">
        <f t="shared" si="6"/>
        <v>358487.4</v>
      </c>
      <c r="AD115" s="24">
        <f>AA115+AC115</f>
        <v>358487.4</v>
      </c>
      <c r="AE115" s="189">
        <v>0.16</v>
      </c>
      <c r="AF115" s="218"/>
      <c r="AG115" s="219" t="s">
        <v>1072</v>
      </c>
      <c r="AH115" s="180" t="s">
        <v>267</v>
      </c>
      <c r="AI115" s="28"/>
      <c r="AJ115" s="28" t="s">
        <v>55</v>
      </c>
      <c r="AM115" s="32" t="s">
        <v>268</v>
      </c>
    </row>
    <row r="116" spans="1:39" ht="30" hidden="1" customHeight="1" x14ac:dyDescent="0.2">
      <c r="A116" s="16">
        <v>124</v>
      </c>
      <c r="B116" s="17">
        <v>2019</v>
      </c>
      <c r="C116" s="37">
        <v>113</v>
      </c>
      <c r="D116" s="38">
        <v>2019</v>
      </c>
      <c r="E116" s="68" t="s">
        <v>1073</v>
      </c>
      <c r="F116" s="87" t="s">
        <v>1074</v>
      </c>
      <c r="G116" s="68" t="s">
        <v>75</v>
      </c>
      <c r="H116" s="68" t="s">
        <v>1075</v>
      </c>
      <c r="I116" s="68" t="s">
        <v>1076</v>
      </c>
      <c r="J116" s="68" t="s">
        <v>983</v>
      </c>
      <c r="K116" s="38" t="str">
        <f t="shared" si="7"/>
        <v>2019</v>
      </c>
      <c r="L116" s="68" t="s">
        <v>1077</v>
      </c>
      <c r="M116" s="38" t="str">
        <f t="shared" si="8"/>
        <v>2019</v>
      </c>
      <c r="N116" s="68" t="s">
        <v>232</v>
      </c>
      <c r="O116" s="68" t="s">
        <v>158</v>
      </c>
      <c r="P116" s="68" t="s">
        <v>94</v>
      </c>
      <c r="Q116" s="68" t="s">
        <v>1078</v>
      </c>
      <c r="R116" s="68" t="s">
        <v>1079</v>
      </c>
      <c r="S116" s="68" t="s">
        <v>1080</v>
      </c>
      <c r="T116" s="90">
        <v>648000</v>
      </c>
      <c r="U116" s="90">
        <v>648000</v>
      </c>
      <c r="V116" s="90">
        <v>648000</v>
      </c>
      <c r="W116" s="90">
        <v>648000</v>
      </c>
      <c r="X116" s="40">
        <v>648000</v>
      </c>
      <c r="Y116" s="90"/>
      <c r="Z116" s="90"/>
      <c r="AA116" s="90"/>
      <c r="AB116" s="96">
        <v>639114.80000000005</v>
      </c>
      <c r="AC116" s="71">
        <f t="shared" si="6"/>
        <v>8885.1999999999534</v>
      </c>
      <c r="AD116" s="121"/>
      <c r="AE116" s="68" t="s">
        <v>1081</v>
      </c>
      <c r="AF116" s="216"/>
      <c r="AG116" s="220" t="s">
        <v>1082</v>
      </c>
      <c r="AH116" s="38" t="s">
        <v>100</v>
      </c>
      <c r="AI116" s="28"/>
      <c r="AJ116" s="28" t="s">
        <v>55</v>
      </c>
    </row>
    <row r="117" spans="1:39" ht="30" hidden="1" customHeight="1" x14ac:dyDescent="0.2">
      <c r="A117" s="16">
        <v>125</v>
      </c>
      <c r="B117" s="17">
        <v>2019</v>
      </c>
      <c r="C117" s="37">
        <v>114</v>
      </c>
      <c r="D117" s="38">
        <v>2019</v>
      </c>
      <c r="E117" s="68" t="s">
        <v>1083</v>
      </c>
      <c r="F117" s="87" t="s">
        <v>1084</v>
      </c>
      <c r="G117" s="68" t="s">
        <v>75</v>
      </c>
      <c r="H117" s="68" t="s">
        <v>1085</v>
      </c>
      <c r="I117" s="68" t="s">
        <v>1086</v>
      </c>
      <c r="J117" s="68" t="s">
        <v>1087</v>
      </c>
      <c r="K117" s="38" t="str">
        <f t="shared" si="7"/>
        <v>2019</v>
      </c>
      <c r="L117" s="68" t="s">
        <v>1077</v>
      </c>
      <c r="M117" s="38" t="str">
        <f t="shared" si="8"/>
        <v>2019</v>
      </c>
      <c r="N117" s="68" t="s">
        <v>111</v>
      </c>
      <c r="O117" s="68" t="s">
        <v>81</v>
      </c>
      <c r="P117" s="68" t="s">
        <v>94</v>
      </c>
      <c r="Q117" s="68" t="s">
        <v>1088</v>
      </c>
      <c r="R117" s="68" t="s">
        <v>1089</v>
      </c>
      <c r="S117" s="68" t="s">
        <v>1090</v>
      </c>
      <c r="T117" s="90">
        <v>285000</v>
      </c>
      <c r="U117" s="90">
        <v>285000</v>
      </c>
      <c r="V117" s="90">
        <v>285000</v>
      </c>
      <c r="W117" s="90">
        <v>285000</v>
      </c>
      <c r="X117" s="40">
        <v>285000</v>
      </c>
      <c r="Y117" s="90"/>
      <c r="Z117" s="90"/>
      <c r="AA117" s="90"/>
      <c r="AB117" s="90">
        <v>255666</v>
      </c>
      <c r="AC117" s="71">
        <f t="shared" si="6"/>
        <v>29334</v>
      </c>
      <c r="AD117" s="121"/>
      <c r="AE117" s="68" t="s">
        <v>1091</v>
      </c>
      <c r="AF117" s="216"/>
      <c r="AG117" s="104" t="s">
        <v>320</v>
      </c>
      <c r="AH117" s="102" t="s">
        <v>100</v>
      </c>
      <c r="AI117" s="28"/>
      <c r="AJ117" s="28" t="s">
        <v>55</v>
      </c>
    </row>
    <row r="118" spans="1:39" ht="45" customHeight="1" x14ac:dyDescent="0.2">
      <c r="A118" s="16">
        <v>126</v>
      </c>
      <c r="B118" s="17">
        <v>2019</v>
      </c>
      <c r="C118" s="8">
        <v>115</v>
      </c>
      <c r="D118" s="17">
        <v>2019</v>
      </c>
      <c r="E118" s="47" t="s">
        <v>1092</v>
      </c>
      <c r="F118" s="97" t="s">
        <v>1093</v>
      </c>
      <c r="G118" s="47" t="s">
        <v>59</v>
      </c>
      <c r="H118" s="47" t="s">
        <v>1094</v>
      </c>
      <c r="I118" s="47" t="s">
        <v>1095</v>
      </c>
      <c r="J118" s="47" t="s">
        <v>261</v>
      </c>
      <c r="K118" s="17" t="str">
        <f t="shared" si="7"/>
        <v>2019</v>
      </c>
      <c r="L118" s="64">
        <v>44408</v>
      </c>
      <c r="M118" s="17">
        <v>2021</v>
      </c>
      <c r="N118" s="47" t="s">
        <v>1096</v>
      </c>
      <c r="O118" s="47" t="s">
        <v>285</v>
      </c>
      <c r="P118" s="47" t="s">
        <v>48</v>
      </c>
      <c r="Q118" s="47" t="s">
        <v>1097</v>
      </c>
      <c r="R118" s="47" t="s">
        <v>1098</v>
      </c>
      <c r="S118" s="47" t="s">
        <v>1099</v>
      </c>
      <c r="T118" s="197">
        <v>2980027.11</v>
      </c>
      <c r="U118" s="213">
        <v>1194640.78</v>
      </c>
      <c r="V118" s="197">
        <v>2980027.11</v>
      </c>
      <c r="W118" s="211">
        <v>2980027.11</v>
      </c>
      <c r="X118" s="73">
        <v>2980026.51</v>
      </c>
      <c r="Y118" s="197">
        <f>V118-X118</f>
        <v>0.60000000009313226</v>
      </c>
      <c r="Z118" s="197">
        <v>0</v>
      </c>
      <c r="AA118" s="197">
        <v>0.60000000009313226</v>
      </c>
      <c r="AB118" s="207">
        <v>2248613.64</v>
      </c>
      <c r="AC118" s="76">
        <f t="shared" si="6"/>
        <v>731412.86999999965</v>
      </c>
      <c r="AD118" s="24">
        <f>AA118+AC118</f>
        <v>731413.46999999974</v>
      </c>
      <c r="AE118" s="25">
        <v>0</v>
      </c>
      <c r="AF118" s="221">
        <v>43766</v>
      </c>
      <c r="AG118" s="222" t="s">
        <v>1100</v>
      </c>
      <c r="AH118" s="17" t="s">
        <v>54</v>
      </c>
      <c r="AI118" s="28"/>
      <c r="AJ118" s="28" t="s">
        <v>55</v>
      </c>
      <c r="AM118" s="32" t="s">
        <v>268</v>
      </c>
    </row>
    <row r="119" spans="1:39" ht="30" hidden="1" customHeight="1" x14ac:dyDescent="0.2">
      <c r="A119" s="16">
        <v>127</v>
      </c>
      <c r="B119" s="134">
        <v>2019</v>
      </c>
      <c r="C119" s="135">
        <v>116</v>
      </c>
      <c r="D119" s="134">
        <v>2019</v>
      </c>
      <c r="E119" s="136" t="s">
        <v>1101</v>
      </c>
      <c r="F119" s="137" t="s">
        <v>1102</v>
      </c>
      <c r="G119" s="136" t="s">
        <v>41</v>
      </c>
      <c r="H119" s="136" t="s">
        <v>1103</v>
      </c>
      <c r="I119" s="136" t="s">
        <v>1104</v>
      </c>
      <c r="J119" s="136" t="s">
        <v>1105</v>
      </c>
      <c r="K119" s="134" t="str">
        <f t="shared" si="7"/>
        <v>2019</v>
      </c>
      <c r="L119" s="136" t="s">
        <v>988</v>
      </c>
      <c r="M119" s="134" t="str">
        <f t="shared" si="8"/>
        <v>2019</v>
      </c>
      <c r="N119" s="136" t="s">
        <v>1021</v>
      </c>
      <c r="O119" s="136" t="s">
        <v>158</v>
      </c>
      <c r="P119" s="136" t="s">
        <v>94</v>
      </c>
      <c r="Q119" s="136" t="s">
        <v>1106</v>
      </c>
      <c r="R119" s="136" t="s">
        <v>1107</v>
      </c>
      <c r="S119" s="136" t="s">
        <v>1108</v>
      </c>
      <c r="T119" s="138">
        <v>54483</v>
      </c>
      <c r="U119" s="138">
        <v>53483</v>
      </c>
      <c r="V119" s="138">
        <v>54483</v>
      </c>
      <c r="W119" s="138">
        <v>53483</v>
      </c>
      <c r="X119" s="139">
        <v>54483</v>
      </c>
      <c r="Y119" s="138"/>
      <c r="Z119" s="138"/>
      <c r="AA119" s="138"/>
      <c r="AB119" s="138">
        <v>52318.1</v>
      </c>
      <c r="AC119" s="140">
        <f t="shared" si="6"/>
        <v>2164.9000000000015</v>
      </c>
      <c r="AD119" s="156"/>
      <c r="AE119" s="223" t="s">
        <v>1109</v>
      </c>
      <c r="AF119" s="224"/>
      <c r="AG119" s="225" t="s">
        <v>1082</v>
      </c>
      <c r="AH119" s="134" t="s">
        <v>621</v>
      </c>
      <c r="AI119" s="28"/>
      <c r="AJ119" s="28" t="s">
        <v>55</v>
      </c>
    </row>
    <row r="120" spans="1:39" ht="30" customHeight="1" x14ac:dyDescent="0.2">
      <c r="A120" s="16">
        <v>128</v>
      </c>
      <c r="B120" s="47">
        <v>2019</v>
      </c>
      <c r="C120" s="8">
        <v>117</v>
      </c>
      <c r="D120" s="17">
        <v>2019</v>
      </c>
      <c r="E120" s="47" t="s">
        <v>1110</v>
      </c>
      <c r="F120" s="97" t="s">
        <v>1111</v>
      </c>
      <c r="G120" s="47" t="s">
        <v>59</v>
      </c>
      <c r="H120" s="47" t="s">
        <v>1112</v>
      </c>
      <c r="I120" s="47" t="s">
        <v>521</v>
      </c>
      <c r="J120" s="64">
        <v>43753</v>
      </c>
      <c r="K120" s="17">
        <v>2019</v>
      </c>
      <c r="L120" s="64">
        <v>44561</v>
      </c>
      <c r="M120" s="17">
        <v>2021</v>
      </c>
      <c r="N120" s="47" t="s">
        <v>273</v>
      </c>
      <c r="O120" s="47" t="s">
        <v>138</v>
      </c>
      <c r="P120" s="47" t="s">
        <v>48</v>
      </c>
      <c r="Q120" s="47" t="s">
        <v>1113</v>
      </c>
      <c r="R120" s="47" t="s">
        <v>1114</v>
      </c>
      <c r="S120" s="47" t="s">
        <v>1115</v>
      </c>
      <c r="T120" s="197">
        <v>405945.23</v>
      </c>
      <c r="U120" s="211">
        <v>1500000</v>
      </c>
      <c r="V120" s="197">
        <v>405945.23</v>
      </c>
      <c r="W120" s="211">
        <v>1500000</v>
      </c>
      <c r="X120" s="197">
        <v>405945.23</v>
      </c>
      <c r="Y120" s="197">
        <f>V120-X120</f>
        <v>0</v>
      </c>
      <c r="Z120" s="197">
        <v>0</v>
      </c>
      <c r="AA120" s="197">
        <v>0</v>
      </c>
      <c r="AB120" s="99">
        <v>327223.62</v>
      </c>
      <c r="AC120" s="76">
        <f t="shared" si="6"/>
        <v>78721.609999999986</v>
      </c>
      <c r="AD120" s="24">
        <f t="shared" ref="AD120:AD121" si="9">AA120+AC120</f>
        <v>78721.609999999986</v>
      </c>
      <c r="AE120" s="25">
        <v>0</v>
      </c>
      <c r="AF120" s="226"/>
      <c r="AG120" s="77" t="s">
        <v>927</v>
      </c>
      <c r="AH120" s="17" t="s">
        <v>267</v>
      </c>
      <c r="AI120" s="28"/>
      <c r="AJ120" s="28" t="s">
        <v>55</v>
      </c>
      <c r="AM120" s="32" t="s">
        <v>1116</v>
      </c>
    </row>
    <row r="121" spans="1:39" ht="30" customHeight="1" x14ac:dyDescent="0.2">
      <c r="A121" s="16">
        <v>129</v>
      </c>
      <c r="B121" s="17">
        <v>2019</v>
      </c>
      <c r="C121" s="8">
        <v>118</v>
      </c>
      <c r="D121" s="17">
        <v>2019</v>
      </c>
      <c r="E121" s="47" t="s">
        <v>1117</v>
      </c>
      <c r="F121" s="97" t="s">
        <v>1118</v>
      </c>
      <c r="G121" s="47" t="s">
        <v>59</v>
      </c>
      <c r="H121" s="47" t="s">
        <v>1119</v>
      </c>
      <c r="I121" s="47" t="s">
        <v>1120</v>
      </c>
      <c r="J121" s="64">
        <v>43739</v>
      </c>
      <c r="K121" s="17">
        <v>2019</v>
      </c>
      <c r="L121" s="64">
        <v>44438</v>
      </c>
      <c r="M121" s="17">
        <v>2021</v>
      </c>
      <c r="N121" s="47" t="s">
        <v>1121</v>
      </c>
      <c r="O121" s="47" t="s">
        <v>127</v>
      </c>
      <c r="P121" s="47" t="s">
        <v>48</v>
      </c>
      <c r="Q121" s="47" t="s">
        <v>1122</v>
      </c>
      <c r="R121" s="47" t="s">
        <v>1123</v>
      </c>
      <c r="S121" s="47" t="s">
        <v>1124</v>
      </c>
      <c r="T121" s="197">
        <v>1823000</v>
      </c>
      <c r="U121" s="213">
        <v>2014285.71</v>
      </c>
      <c r="V121" s="197">
        <v>1823000</v>
      </c>
      <c r="W121" s="211">
        <v>1823000</v>
      </c>
      <c r="X121" s="73">
        <v>1367250</v>
      </c>
      <c r="Y121" s="197">
        <f>V121-X121</f>
        <v>455750</v>
      </c>
      <c r="Z121" s="197">
        <f>Y121*22%</f>
        <v>100265</v>
      </c>
      <c r="AA121" s="197">
        <f>Y121-Z121</f>
        <v>355485</v>
      </c>
      <c r="AB121" s="207">
        <v>1353359.01</v>
      </c>
      <c r="AC121" s="76">
        <f t="shared" si="6"/>
        <v>13890.989999999991</v>
      </c>
      <c r="AD121" s="24">
        <f t="shared" si="9"/>
        <v>369375.99</v>
      </c>
      <c r="AE121" s="25">
        <v>0.22</v>
      </c>
      <c r="AF121" s="226"/>
      <c r="AG121" s="26" t="s">
        <v>85</v>
      </c>
      <c r="AH121" s="17" t="s">
        <v>267</v>
      </c>
      <c r="AI121" s="28"/>
      <c r="AJ121" s="28" t="s">
        <v>55</v>
      </c>
      <c r="AM121" s="13" t="s">
        <v>268</v>
      </c>
    </row>
    <row r="122" spans="1:39" ht="30" hidden="1" customHeight="1" x14ac:dyDescent="0.2">
      <c r="A122" s="16">
        <v>132</v>
      </c>
      <c r="B122" s="17">
        <v>2019</v>
      </c>
      <c r="C122" s="37">
        <v>119</v>
      </c>
      <c r="D122" s="38">
        <v>2019</v>
      </c>
      <c r="E122" s="68" t="s">
        <v>1125</v>
      </c>
      <c r="F122" s="87" t="s">
        <v>1126</v>
      </c>
      <c r="G122" s="68" t="s">
        <v>75</v>
      </c>
      <c r="H122" s="68" t="s">
        <v>1127</v>
      </c>
      <c r="I122" s="68" t="s">
        <v>1128</v>
      </c>
      <c r="J122" s="227" t="s">
        <v>1129</v>
      </c>
      <c r="K122" s="38" t="str">
        <f t="shared" si="7"/>
        <v>2019</v>
      </c>
      <c r="L122" s="227" t="s">
        <v>1130</v>
      </c>
      <c r="M122" s="38" t="str">
        <f t="shared" si="8"/>
        <v>2019</v>
      </c>
      <c r="N122" s="68" t="s">
        <v>383</v>
      </c>
      <c r="O122" s="68" t="s">
        <v>668</v>
      </c>
      <c r="P122" s="68" t="s">
        <v>94</v>
      </c>
      <c r="Q122" s="68" t="s">
        <v>1131</v>
      </c>
      <c r="R122" s="68" t="s">
        <v>1132</v>
      </c>
      <c r="S122" s="68" t="s">
        <v>1133</v>
      </c>
      <c r="T122" s="90">
        <v>932394.37</v>
      </c>
      <c r="U122" s="90">
        <v>932394.37</v>
      </c>
      <c r="V122" s="90">
        <v>932394.37</v>
      </c>
      <c r="W122" s="90">
        <v>932394.37</v>
      </c>
      <c r="X122" s="40">
        <v>932395</v>
      </c>
      <c r="Y122" s="90"/>
      <c r="Z122" s="90"/>
      <c r="AA122" s="90"/>
      <c r="AB122" s="90">
        <v>932395</v>
      </c>
      <c r="AC122" s="71">
        <f t="shared" si="6"/>
        <v>0</v>
      </c>
      <c r="AD122" s="121"/>
      <c r="AE122" s="68" t="s">
        <v>1134</v>
      </c>
      <c r="AF122" s="228"/>
      <c r="AG122" s="42" t="s">
        <v>85</v>
      </c>
      <c r="AH122" s="102" t="s">
        <v>100</v>
      </c>
      <c r="AI122" s="28"/>
      <c r="AJ122" s="28" t="s">
        <v>55</v>
      </c>
    </row>
    <row r="123" spans="1:39" ht="30" hidden="1" customHeight="1" x14ac:dyDescent="0.2">
      <c r="A123" s="16">
        <v>133</v>
      </c>
      <c r="B123" s="17">
        <v>2019</v>
      </c>
      <c r="C123" s="37">
        <v>120</v>
      </c>
      <c r="D123" s="38">
        <v>2019</v>
      </c>
      <c r="E123" s="68" t="s">
        <v>1135</v>
      </c>
      <c r="F123" s="87" t="s">
        <v>1136</v>
      </c>
      <c r="G123" s="68" t="s">
        <v>41</v>
      </c>
      <c r="H123" s="68" t="s">
        <v>1137</v>
      </c>
      <c r="I123" s="68" t="s">
        <v>1138</v>
      </c>
      <c r="J123" s="68" t="s">
        <v>1139</v>
      </c>
      <c r="K123" s="38" t="str">
        <f t="shared" si="7"/>
        <v>2019</v>
      </c>
      <c r="L123" s="68" t="s">
        <v>1139</v>
      </c>
      <c r="M123" s="38" t="str">
        <f t="shared" si="8"/>
        <v>2019</v>
      </c>
      <c r="N123" s="68" t="s">
        <v>195</v>
      </c>
      <c r="O123" s="68" t="s">
        <v>196</v>
      </c>
      <c r="P123" s="68" t="s">
        <v>94</v>
      </c>
      <c r="Q123" s="68" t="s">
        <v>1140</v>
      </c>
      <c r="R123" s="68" t="s">
        <v>1141</v>
      </c>
      <c r="S123" s="68" t="s">
        <v>1142</v>
      </c>
      <c r="T123" s="90">
        <v>80000</v>
      </c>
      <c r="U123" s="90">
        <v>80000</v>
      </c>
      <c r="V123" s="90">
        <v>80000</v>
      </c>
      <c r="W123" s="90">
        <v>80000</v>
      </c>
      <c r="X123" s="40">
        <v>80000</v>
      </c>
      <c r="Y123" s="90"/>
      <c r="Z123" s="90"/>
      <c r="AA123" s="90"/>
      <c r="AB123" s="90">
        <v>57995.58</v>
      </c>
      <c r="AC123" s="71">
        <f t="shared" si="6"/>
        <v>22004.42</v>
      </c>
      <c r="AD123" s="121"/>
      <c r="AE123" s="68" t="s">
        <v>1143</v>
      </c>
      <c r="AF123" s="228"/>
      <c r="AG123" s="42" t="s">
        <v>53</v>
      </c>
      <c r="AH123" s="38" t="s">
        <v>100</v>
      </c>
      <c r="AI123" s="28"/>
      <c r="AJ123" s="28" t="s">
        <v>55</v>
      </c>
    </row>
    <row r="124" spans="1:39" ht="30" hidden="1" customHeight="1" x14ac:dyDescent="0.2">
      <c r="A124" s="16">
        <v>134</v>
      </c>
      <c r="B124" s="17">
        <v>2019</v>
      </c>
      <c r="C124" s="37">
        <v>121</v>
      </c>
      <c r="D124" s="38">
        <v>2019</v>
      </c>
      <c r="E124" s="68" t="s">
        <v>1144</v>
      </c>
      <c r="F124" s="87" t="s">
        <v>1145</v>
      </c>
      <c r="G124" s="68" t="s">
        <v>41</v>
      </c>
      <c r="H124" s="68" t="s">
        <v>1146</v>
      </c>
      <c r="I124" s="68" t="s">
        <v>1147</v>
      </c>
      <c r="J124" s="68" t="s">
        <v>1148</v>
      </c>
      <c r="K124" s="38" t="str">
        <f t="shared" si="7"/>
        <v>2019</v>
      </c>
      <c r="L124" s="68" t="s">
        <v>1149</v>
      </c>
      <c r="M124" s="38" t="str">
        <f t="shared" si="8"/>
        <v>2020</v>
      </c>
      <c r="N124" s="68" t="s">
        <v>383</v>
      </c>
      <c r="O124" s="68" t="s">
        <v>668</v>
      </c>
      <c r="P124" s="68" t="s">
        <v>94</v>
      </c>
      <c r="Q124" s="68" t="s">
        <v>1150</v>
      </c>
      <c r="R124" s="68" t="s">
        <v>1151</v>
      </c>
      <c r="S124" s="68" t="s">
        <v>1152</v>
      </c>
      <c r="T124" s="90">
        <v>1535000</v>
      </c>
      <c r="U124" s="208">
        <v>1448400</v>
      </c>
      <c r="V124" s="90">
        <v>1528500</v>
      </c>
      <c r="W124" s="90">
        <v>1528500</v>
      </c>
      <c r="X124" s="40">
        <v>1528500</v>
      </c>
      <c r="Y124" s="90"/>
      <c r="Z124" s="90"/>
      <c r="AA124" s="90"/>
      <c r="AB124" s="90">
        <v>1464656.52</v>
      </c>
      <c r="AC124" s="71">
        <f t="shared" si="6"/>
        <v>63843.479999999981</v>
      </c>
      <c r="AD124" s="121"/>
      <c r="AE124" s="68" t="s">
        <v>1153</v>
      </c>
      <c r="AF124" s="228"/>
      <c r="AG124" s="42" t="s">
        <v>927</v>
      </c>
      <c r="AH124" s="43" t="s">
        <v>100</v>
      </c>
      <c r="AI124" s="28"/>
      <c r="AJ124" s="28" t="s">
        <v>55</v>
      </c>
      <c r="AL124" s="13" t="s">
        <v>1154</v>
      </c>
    </row>
    <row r="125" spans="1:39" ht="37.5" hidden="1" customHeight="1" x14ac:dyDescent="0.2">
      <c r="A125" s="16">
        <v>135</v>
      </c>
      <c r="B125" s="17">
        <v>2019</v>
      </c>
      <c r="C125" s="37">
        <v>122</v>
      </c>
      <c r="D125" s="38">
        <v>2019</v>
      </c>
      <c r="E125" s="68" t="s">
        <v>1155</v>
      </c>
      <c r="F125" s="87" t="s">
        <v>1156</v>
      </c>
      <c r="G125" s="68" t="s">
        <v>75</v>
      </c>
      <c r="H125" s="68" t="s">
        <v>1157</v>
      </c>
      <c r="I125" s="68" t="s">
        <v>1158</v>
      </c>
      <c r="J125" s="68" t="s">
        <v>1159</v>
      </c>
      <c r="K125" s="38" t="str">
        <f t="shared" si="7"/>
        <v>2018</v>
      </c>
      <c r="L125" s="68" t="s">
        <v>1160</v>
      </c>
      <c r="M125" s="38" t="str">
        <f t="shared" si="8"/>
        <v>2019</v>
      </c>
      <c r="N125" s="68" t="s">
        <v>435</v>
      </c>
      <c r="O125" s="68" t="s">
        <v>127</v>
      </c>
      <c r="P125" s="68" t="s">
        <v>94</v>
      </c>
      <c r="Q125" s="68" t="s">
        <v>1161</v>
      </c>
      <c r="R125" s="68" t="s">
        <v>1162</v>
      </c>
      <c r="S125" s="68" t="s">
        <v>1163</v>
      </c>
      <c r="T125" s="90">
        <v>550000</v>
      </c>
      <c r="U125" s="90">
        <v>550000</v>
      </c>
      <c r="V125" s="90">
        <v>550000</v>
      </c>
      <c r="W125" s="90">
        <v>550000</v>
      </c>
      <c r="X125" s="40">
        <v>549618.28</v>
      </c>
      <c r="Y125" s="90"/>
      <c r="Z125" s="90"/>
      <c r="AA125" s="90"/>
      <c r="AB125" s="90">
        <v>374726.47</v>
      </c>
      <c r="AC125" s="71">
        <f t="shared" si="6"/>
        <v>174891.81000000006</v>
      </c>
      <c r="AD125" s="121"/>
      <c r="AE125" s="68" t="s">
        <v>1164</v>
      </c>
      <c r="AF125" s="228"/>
      <c r="AG125" s="42" t="s">
        <v>85</v>
      </c>
      <c r="AH125" s="102" t="s">
        <v>100</v>
      </c>
      <c r="AI125" s="28"/>
      <c r="AJ125" s="78" t="s">
        <v>1165</v>
      </c>
    </row>
    <row r="126" spans="1:39" ht="30" hidden="1" customHeight="1" x14ac:dyDescent="0.2">
      <c r="A126" s="16">
        <v>136</v>
      </c>
      <c r="B126" s="17">
        <v>2019</v>
      </c>
      <c r="C126" s="37">
        <v>123</v>
      </c>
      <c r="D126" s="38">
        <v>2019</v>
      </c>
      <c r="E126" s="68" t="s">
        <v>1166</v>
      </c>
      <c r="F126" s="87" t="s">
        <v>1167</v>
      </c>
      <c r="G126" s="68" t="s">
        <v>41</v>
      </c>
      <c r="H126" s="68" t="s">
        <v>1168</v>
      </c>
      <c r="I126" s="68" t="s">
        <v>1169</v>
      </c>
      <c r="J126" s="68" t="s">
        <v>1170</v>
      </c>
      <c r="K126" s="38" t="str">
        <f t="shared" si="7"/>
        <v>2019</v>
      </c>
      <c r="L126" s="68" t="s">
        <v>1171</v>
      </c>
      <c r="M126" s="38" t="str">
        <f t="shared" si="8"/>
        <v>2019</v>
      </c>
      <c r="N126" s="68" t="s">
        <v>1172</v>
      </c>
      <c r="O126" s="68" t="s">
        <v>158</v>
      </c>
      <c r="P126" s="68" t="s">
        <v>94</v>
      </c>
      <c r="Q126" s="68" t="s">
        <v>1173</v>
      </c>
      <c r="R126" s="68" t="s">
        <v>1174</v>
      </c>
      <c r="S126" s="68" t="s">
        <v>1175</v>
      </c>
      <c r="T126" s="90">
        <v>2150720</v>
      </c>
      <c r="U126" s="90">
        <v>2150720</v>
      </c>
      <c r="V126" s="90">
        <v>2150720</v>
      </c>
      <c r="W126" s="90">
        <v>2150720</v>
      </c>
      <c r="X126" s="40">
        <v>2163200</v>
      </c>
      <c r="Y126" s="90"/>
      <c r="Z126" s="90"/>
      <c r="AA126" s="90"/>
      <c r="AB126" s="90">
        <v>2151701.06</v>
      </c>
      <c r="AC126" s="71">
        <f t="shared" si="6"/>
        <v>11498.939999999944</v>
      </c>
      <c r="AD126" s="121"/>
      <c r="AE126" s="68" t="s">
        <v>1176</v>
      </c>
      <c r="AF126" s="229"/>
      <c r="AG126" s="42" t="s">
        <v>902</v>
      </c>
      <c r="AH126" s="102" t="s">
        <v>100</v>
      </c>
      <c r="AI126" s="28"/>
      <c r="AJ126" s="28" t="s">
        <v>55</v>
      </c>
    </row>
    <row r="127" spans="1:39" ht="44.25" hidden="1" customHeight="1" x14ac:dyDescent="0.2">
      <c r="A127" s="16">
        <v>137</v>
      </c>
      <c r="B127" s="17">
        <v>2019</v>
      </c>
      <c r="C127" s="37">
        <v>124</v>
      </c>
      <c r="D127" s="38">
        <v>2019</v>
      </c>
      <c r="E127" s="68" t="s">
        <v>1177</v>
      </c>
      <c r="F127" s="87" t="s">
        <v>1178</v>
      </c>
      <c r="G127" s="68" t="s">
        <v>75</v>
      </c>
      <c r="H127" s="68" t="s">
        <v>1179</v>
      </c>
      <c r="I127" s="68" t="s">
        <v>1180</v>
      </c>
      <c r="J127" s="68" t="s">
        <v>1181</v>
      </c>
      <c r="K127" s="38" t="str">
        <f t="shared" si="7"/>
        <v>2019</v>
      </c>
      <c r="L127" s="68" t="s">
        <v>1077</v>
      </c>
      <c r="M127" s="38" t="str">
        <f t="shared" si="8"/>
        <v>2019</v>
      </c>
      <c r="N127" s="68" t="s">
        <v>111</v>
      </c>
      <c r="O127" s="68" t="s">
        <v>81</v>
      </c>
      <c r="P127" s="68" t="s">
        <v>94</v>
      </c>
      <c r="Q127" s="68" t="s">
        <v>1182</v>
      </c>
      <c r="R127" s="68" t="s">
        <v>1183</v>
      </c>
      <c r="S127" s="68" t="s">
        <v>1184</v>
      </c>
      <c r="T127" s="90">
        <v>1330985.82</v>
      </c>
      <c r="U127" s="90">
        <v>1330985.92</v>
      </c>
      <c r="V127" s="90">
        <v>1330985.82</v>
      </c>
      <c r="W127" s="90">
        <v>1330985.92</v>
      </c>
      <c r="X127" s="40">
        <v>1330985.92</v>
      </c>
      <c r="Y127" s="90"/>
      <c r="Z127" s="90"/>
      <c r="AA127" s="90"/>
      <c r="AB127" s="90">
        <v>1175298.3799999999</v>
      </c>
      <c r="AC127" s="71">
        <f t="shared" si="6"/>
        <v>155687.54000000004</v>
      </c>
      <c r="AD127" s="121"/>
      <c r="AE127" s="68" t="s">
        <v>1185</v>
      </c>
      <c r="AF127" s="68"/>
      <c r="AG127" s="42" t="s">
        <v>320</v>
      </c>
      <c r="AH127" s="102" t="s">
        <v>100</v>
      </c>
      <c r="AI127" s="28"/>
      <c r="AJ127" s="78" t="s">
        <v>1186</v>
      </c>
    </row>
    <row r="128" spans="1:39" ht="30" hidden="1" customHeight="1" x14ac:dyDescent="0.2">
      <c r="A128" s="133">
        <v>138</v>
      </c>
      <c r="B128" s="134">
        <v>2019</v>
      </c>
      <c r="C128" s="135">
        <v>125</v>
      </c>
      <c r="D128" s="134">
        <v>2019</v>
      </c>
      <c r="E128" s="136" t="s">
        <v>1187</v>
      </c>
      <c r="F128" s="137" t="s">
        <v>1188</v>
      </c>
      <c r="G128" s="136" t="s">
        <v>75</v>
      </c>
      <c r="H128" s="136" t="s">
        <v>1189</v>
      </c>
      <c r="I128" s="136" t="s">
        <v>1038</v>
      </c>
      <c r="J128" s="136" t="s">
        <v>983</v>
      </c>
      <c r="K128" s="134" t="str">
        <f t="shared" si="7"/>
        <v>2019</v>
      </c>
      <c r="L128" s="136" t="s">
        <v>1190</v>
      </c>
      <c r="M128" s="134" t="str">
        <f t="shared" si="8"/>
        <v>2019</v>
      </c>
      <c r="N128" s="136" t="s">
        <v>111</v>
      </c>
      <c r="O128" s="136" t="s">
        <v>81</v>
      </c>
      <c r="P128" s="136" t="s">
        <v>94</v>
      </c>
      <c r="Q128" s="136" t="s">
        <v>1191</v>
      </c>
      <c r="R128" s="136" t="s">
        <v>1192</v>
      </c>
      <c r="S128" s="136" t="s">
        <v>1193</v>
      </c>
      <c r="T128" s="138">
        <v>120000</v>
      </c>
      <c r="U128" s="138">
        <v>120000</v>
      </c>
      <c r="V128" s="138">
        <v>120000</v>
      </c>
      <c r="W128" s="138">
        <v>120000</v>
      </c>
      <c r="X128" s="138">
        <v>120000</v>
      </c>
      <c r="Y128" s="138"/>
      <c r="Z128" s="138"/>
      <c r="AA128" s="138"/>
      <c r="AB128" s="138">
        <v>115500</v>
      </c>
      <c r="AC128" s="140">
        <f t="shared" si="6"/>
        <v>4500</v>
      </c>
      <c r="AD128" s="156"/>
      <c r="AE128" s="223" t="s">
        <v>1194</v>
      </c>
      <c r="AF128" s="230"/>
      <c r="AG128" s="231" t="s">
        <v>1195</v>
      </c>
      <c r="AH128" s="134" t="s">
        <v>621</v>
      </c>
      <c r="AI128" s="28"/>
      <c r="AJ128" s="78" t="s">
        <v>1196</v>
      </c>
    </row>
    <row r="129" spans="1:245" ht="70.5" hidden="1" customHeight="1" x14ac:dyDescent="0.2">
      <c r="A129" s="35">
        <v>139</v>
      </c>
      <c r="B129" s="36">
        <v>2019</v>
      </c>
      <c r="C129" s="37">
        <v>126</v>
      </c>
      <c r="D129" s="38">
        <v>2019</v>
      </c>
      <c r="E129" s="68" t="s">
        <v>1197</v>
      </c>
      <c r="F129" s="87" t="s">
        <v>1198</v>
      </c>
      <c r="G129" s="68" t="s">
        <v>75</v>
      </c>
      <c r="H129" s="68" t="s">
        <v>1199</v>
      </c>
      <c r="I129" s="68" t="s">
        <v>1067</v>
      </c>
      <c r="J129" s="68" t="s">
        <v>1181</v>
      </c>
      <c r="K129" s="38" t="str">
        <f t="shared" si="7"/>
        <v>2019</v>
      </c>
      <c r="L129" s="103">
        <v>44196</v>
      </c>
      <c r="M129" s="38">
        <v>2020</v>
      </c>
      <c r="N129" s="68" t="s">
        <v>111</v>
      </c>
      <c r="O129" s="68" t="s">
        <v>81</v>
      </c>
      <c r="P129" s="68" t="s">
        <v>94</v>
      </c>
      <c r="Q129" s="68" t="s">
        <v>1200</v>
      </c>
      <c r="R129" s="68" t="s">
        <v>1201</v>
      </c>
      <c r="S129" s="68" t="s">
        <v>1202</v>
      </c>
      <c r="T129" s="90">
        <v>1600000</v>
      </c>
      <c r="U129" s="90">
        <v>1800000</v>
      </c>
      <c r="V129" s="90">
        <v>1600000</v>
      </c>
      <c r="W129" s="90">
        <v>1466086.36</v>
      </c>
      <c r="X129" s="40">
        <v>1266086.3600000001</v>
      </c>
      <c r="Y129" s="90"/>
      <c r="Z129" s="90"/>
      <c r="AA129" s="90"/>
      <c r="AB129" s="90">
        <v>1066914.74</v>
      </c>
      <c r="AC129" s="71">
        <f t="shared" si="6"/>
        <v>199171.62000000011</v>
      </c>
      <c r="AD129" s="121"/>
      <c r="AE129" s="68" t="s">
        <v>1203</v>
      </c>
      <c r="AF129" s="227" t="s">
        <v>1204</v>
      </c>
      <c r="AG129" s="42" t="s">
        <v>1205</v>
      </c>
      <c r="AH129" s="43" t="s">
        <v>100</v>
      </c>
      <c r="AI129" s="28"/>
      <c r="AJ129" s="28" t="s">
        <v>55</v>
      </c>
    </row>
    <row r="130" spans="1:245" ht="30" hidden="1" customHeight="1" x14ac:dyDescent="0.2">
      <c r="A130" s="133">
        <v>140</v>
      </c>
      <c r="B130" s="134">
        <v>2019</v>
      </c>
      <c r="C130" s="135">
        <v>127</v>
      </c>
      <c r="D130" s="134">
        <v>2019</v>
      </c>
      <c r="E130" s="136" t="s">
        <v>1206</v>
      </c>
      <c r="F130" s="137" t="s">
        <v>1207</v>
      </c>
      <c r="G130" s="136" t="s">
        <v>41</v>
      </c>
      <c r="H130" s="136" t="s">
        <v>1208</v>
      </c>
      <c r="I130" s="136" t="s">
        <v>1209</v>
      </c>
      <c r="J130" s="136" t="s">
        <v>1210</v>
      </c>
      <c r="K130" s="134" t="str">
        <f t="shared" si="7"/>
        <v>2019</v>
      </c>
      <c r="L130" s="136" t="s">
        <v>1211</v>
      </c>
      <c r="M130" s="134" t="str">
        <f t="shared" si="8"/>
        <v>2020</v>
      </c>
      <c r="N130" s="136" t="s">
        <v>907</v>
      </c>
      <c r="O130" s="136" t="s">
        <v>668</v>
      </c>
      <c r="P130" s="136" t="s">
        <v>94</v>
      </c>
      <c r="Q130" s="136" t="s">
        <v>1212</v>
      </c>
      <c r="R130" s="136" t="s">
        <v>1213</v>
      </c>
      <c r="S130" s="136" t="s">
        <v>936</v>
      </c>
      <c r="T130" s="232">
        <v>612000</v>
      </c>
      <c r="U130" s="232">
        <v>612000</v>
      </c>
      <c r="V130" s="232">
        <v>612000</v>
      </c>
      <c r="W130" s="232">
        <v>612000.14</v>
      </c>
      <c r="X130" s="139">
        <v>612000</v>
      </c>
      <c r="Y130" s="138"/>
      <c r="Z130" s="138"/>
      <c r="AA130" s="138"/>
      <c r="AB130" s="232">
        <v>594919.38</v>
      </c>
      <c r="AC130" s="140">
        <f t="shared" si="6"/>
        <v>17080.619999999995</v>
      </c>
      <c r="AD130" s="156"/>
      <c r="AE130" s="223" t="s">
        <v>1214</v>
      </c>
      <c r="AF130" s="136"/>
      <c r="AG130" s="233" t="s">
        <v>85</v>
      </c>
      <c r="AH130" s="134" t="s">
        <v>621</v>
      </c>
      <c r="AI130" s="28"/>
      <c r="AJ130" s="28" t="s">
        <v>55</v>
      </c>
    </row>
    <row r="131" spans="1:245" ht="39" hidden="1" customHeight="1" x14ac:dyDescent="0.2">
      <c r="A131" s="16">
        <v>141</v>
      </c>
      <c r="B131" s="17">
        <v>2019</v>
      </c>
      <c r="C131" s="37">
        <v>128</v>
      </c>
      <c r="D131" s="38">
        <v>2019</v>
      </c>
      <c r="E131" s="68" t="s">
        <v>1215</v>
      </c>
      <c r="F131" s="87" t="s">
        <v>1216</v>
      </c>
      <c r="G131" s="68" t="s">
        <v>75</v>
      </c>
      <c r="H131" s="68" t="s">
        <v>1217</v>
      </c>
      <c r="I131" s="68" t="s">
        <v>402</v>
      </c>
      <c r="J131" s="68" t="s">
        <v>1218</v>
      </c>
      <c r="K131" s="38" t="str">
        <f t="shared" si="7"/>
        <v>2019</v>
      </c>
      <c r="L131" s="68" t="s">
        <v>1219</v>
      </c>
      <c r="M131" s="38" t="str">
        <f t="shared" si="8"/>
        <v>2019</v>
      </c>
      <c r="N131" s="68" t="s">
        <v>157</v>
      </c>
      <c r="O131" s="68" t="s">
        <v>158</v>
      </c>
      <c r="P131" s="68" t="s">
        <v>94</v>
      </c>
      <c r="Q131" s="68" t="s">
        <v>1220</v>
      </c>
      <c r="R131" s="68" t="s">
        <v>1221</v>
      </c>
      <c r="S131" s="68" t="s">
        <v>1222</v>
      </c>
      <c r="T131" s="90">
        <v>390000</v>
      </c>
      <c r="U131" s="90">
        <v>390000</v>
      </c>
      <c r="V131" s="90">
        <v>390000</v>
      </c>
      <c r="W131" s="90">
        <v>390000</v>
      </c>
      <c r="X131" s="40">
        <v>452400</v>
      </c>
      <c r="Y131" s="90"/>
      <c r="Z131" s="90"/>
      <c r="AA131" s="90"/>
      <c r="AB131" s="90">
        <v>399845.79</v>
      </c>
      <c r="AC131" s="71">
        <f t="shared" si="6"/>
        <v>52554.210000000021</v>
      </c>
      <c r="AD131" s="121"/>
      <c r="AE131" s="68" t="s">
        <v>1223</v>
      </c>
      <c r="AF131" s="68" t="s">
        <v>1204</v>
      </c>
      <c r="AG131" s="114" t="s">
        <v>927</v>
      </c>
      <c r="AH131" s="43" t="s">
        <v>100</v>
      </c>
      <c r="AI131" s="28"/>
      <c r="AJ131" s="28" t="s">
        <v>55</v>
      </c>
    </row>
    <row r="132" spans="1:245" s="235" customFormat="1" ht="30" hidden="1" customHeight="1" x14ac:dyDescent="0.2">
      <c r="A132" s="133">
        <v>142</v>
      </c>
      <c r="B132" s="134">
        <v>2019</v>
      </c>
      <c r="C132" s="135">
        <v>129</v>
      </c>
      <c r="D132" s="134">
        <v>2019</v>
      </c>
      <c r="E132" s="136" t="s">
        <v>1224</v>
      </c>
      <c r="F132" s="137" t="s">
        <v>1225</v>
      </c>
      <c r="G132" s="136" t="s">
        <v>41</v>
      </c>
      <c r="H132" s="136" t="s">
        <v>1226</v>
      </c>
      <c r="I132" s="136" t="s">
        <v>1227</v>
      </c>
      <c r="J132" s="136" t="s">
        <v>1139</v>
      </c>
      <c r="K132" s="134" t="str">
        <f t="shared" si="7"/>
        <v>2019</v>
      </c>
      <c r="L132" s="136" t="s">
        <v>1228</v>
      </c>
      <c r="M132" s="134" t="str">
        <f t="shared" si="8"/>
        <v>2020</v>
      </c>
      <c r="N132" s="136" t="s">
        <v>964</v>
      </c>
      <c r="O132" s="136" t="s">
        <v>285</v>
      </c>
      <c r="P132" s="136" t="s">
        <v>94</v>
      </c>
      <c r="Q132" s="136" t="s">
        <v>1229</v>
      </c>
      <c r="R132" s="136" t="s">
        <v>1230</v>
      </c>
      <c r="S132" s="136" t="s">
        <v>1231</v>
      </c>
      <c r="T132" s="138">
        <v>1140075.44</v>
      </c>
      <c r="U132" s="208">
        <v>937650.44</v>
      </c>
      <c r="V132" s="138">
        <v>1140075.44</v>
      </c>
      <c r="W132" s="138">
        <v>1140075.44</v>
      </c>
      <c r="X132" s="139">
        <v>1718369.55</v>
      </c>
      <c r="Y132" s="138"/>
      <c r="Z132" s="138"/>
      <c r="AA132" s="138"/>
      <c r="AB132" s="138">
        <v>1090376.57</v>
      </c>
      <c r="AC132" s="140">
        <f t="shared" ref="AC132:AC195" si="10">+X132-AB132</f>
        <v>627992.98</v>
      </c>
      <c r="AD132" s="156"/>
      <c r="AE132" s="223" t="s">
        <v>1232</v>
      </c>
      <c r="AF132" s="234">
        <v>44103</v>
      </c>
      <c r="AG132" s="233" t="s">
        <v>53</v>
      </c>
      <c r="AH132" s="134" t="s">
        <v>621</v>
      </c>
      <c r="AI132" s="28"/>
      <c r="AJ132" s="28" t="s">
        <v>55</v>
      </c>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row>
    <row r="133" spans="1:245" ht="30" hidden="1" customHeight="1" x14ac:dyDescent="0.2">
      <c r="A133" s="133">
        <v>143</v>
      </c>
      <c r="B133" s="134">
        <v>2019</v>
      </c>
      <c r="C133" s="135">
        <v>130</v>
      </c>
      <c r="D133" s="134">
        <v>2019</v>
      </c>
      <c r="E133" s="136" t="s">
        <v>1233</v>
      </c>
      <c r="F133" s="137" t="s">
        <v>1234</v>
      </c>
      <c r="G133" s="136" t="s">
        <v>75</v>
      </c>
      <c r="H133" s="136" t="s">
        <v>1235</v>
      </c>
      <c r="I133" s="136" t="s">
        <v>1236</v>
      </c>
      <c r="J133" s="136" t="s">
        <v>1218</v>
      </c>
      <c r="K133" s="134" t="str">
        <f t="shared" si="7"/>
        <v>2019</v>
      </c>
      <c r="L133" s="136" t="s">
        <v>1219</v>
      </c>
      <c r="M133" s="134" t="str">
        <f t="shared" si="8"/>
        <v>2019</v>
      </c>
      <c r="N133" s="136" t="s">
        <v>1237</v>
      </c>
      <c r="O133" s="136" t="s">
        <v>158</v>
      </c>
      <c r="P133" s="136" t="s">
        <v>94</v>
      </c>
      <c r="Q133" s="136" t="s">
        <v>1238</v>
      </c>
      <c r="R133" s="136" t="s">
        <v>1239</v>
      </c>
      <c r="S133" s="136" t="s">
        <v>1240</v>
      </c>
      <c r="T133" s="138">
        <v>360000</v>
      </c>
      <c r="U133" s="138">
        <v>360000</v>
      </c>
      <c r="V133" s="138">
        <v>360000</v>
      </c>
      <c r="W133" s="138">
        <v>360000</v>
      </c>
      <c r="X133" s="236">
        <v>360000</v>
      </c>
      <c r="Y133" s="232"/>
      <c r="Z133" s="232"/>
      <c r="AA133" s="232"/>
      <c r="AB133" s="138">
        <v>360000</v>
      </c>
      <c r="AC133" s="237">
        <f t="shared" si="10"/>
        <v>0</v>
      </c>
      <c r="AD133" s="238"/>
      <c r="AE133" s="223" t="s">
        <v>1241</v>
      </c>
      <c r="AF133" s="230"/>
      <c r="AG133" s="231" t="s">
        <v>85</v>
      </c>
      <c r="AH133" s="134" t="s">
        <v>621</v>
      </c>
      <c r="AI133" s="28"/>
      <c r="AJ133" s="78" t="s">
        <v>1242</v>
      </c>
    </row>
    <row r="134" spans="1:245" ht="36.6" hidden="1" customHeight="1" x14ac:dyDescent="0.2">
      <c r="A134" s="16">
        <v>144</v>
      </c>
      <c r="B134" s="17">
        <v>2019</v>
      </c>
      <c r="C134" s="37">
        <v>131</v>
      </c>
      <c r="D134" s="38">
        <v>2019</v>
      </c>
      <c r="E134" s="68" t="s">
        <v>1243</v>
      </c>
      <c r="F134" s="87" t="s">
        <v>1244</v>
      </c>
      <c r="G134" s="68" t="s">
        <v>41</v>
      </c>
      <c r="H134" s="68" t="s">
        <v>1245</v>
      </c>
      <c r="I134" s="68" t="s">
        <v>169</v>
      </c>
      <c r="J134" s="68" t="s">
        <v>1246</v>
      </c>
      <c r="K134" s="38" t="str">
        <f t="shared" ref="K134:K197" si="11">RIGHT(J134,4)</f>
        <v>2019</v>
      </c>
      <c r="L134" s="68" t="s">
        <v>938</v>
      </c>
      <c r="M134" s="38" t="str">
        <f t="shared" ref="M134:M197" si="12">RIGHT(L134,4)</f>
        <v>2019</v>
      </c>
      <c r="N134" s="68" t="s">
        <v>195</v>
      </c>
      <c r="O134" s="68" t="s">
        <v>196</v>
      </c>
      <c r="P134" s="68" t="s">
        <v>94</v>
      </c>
      <c r="Q134" s="68" t="s">
        <v>1247</v>
      </c>
      <c r="R134" s="68" t="s">
        <v>1248</v>
      </c>
      <c r="S134" s="68" t="s">
        <v>884</v>
      </c>
      <c r="T134" s="90">
        <v>900000</v>
      </c>
      <c r="U134" s="90">
        <v>900000</v>
      </c>
      <c r="V134" s="90">
        <v>900000</v>
      </c>
      <c r="W134" s="90">
        <v>900000</v>
      </c>
      <c r="X134" s="90">
        <v>1017057.5</v>
      </c>
      <c r="Y134" s="90"/>
      <c r="Z134" s="90"/>
      <c r="AA134" s="90"/>
      <c r="AB134" s="96">
        <f>806182.56+0.03</f>
        <v>806182.59000000008</v>
      </c>
      <c r="AC134" s="91">
        <f t="shared" si="10"/>
        <v>210874.90999999992</v>
      </c>
      <c r="AD134" s="121"/>
      <c r="AE134" s="68" t="s">
        <v>1249</v>
      </c>
      <c r="AF134" s="68" t="s">
        <v>1250</v>
      </c>
      <c r="AG134" s="212" t="s">
        <v>290</v>
      </c>
      <c r="AH134" s="43" t="s">
        <v>100</v>
      </c>
      <c r="AI134" s="28"/>
      <c r="AJ134" s="28" t="s">
        <v>55</v>
      </c>
    </row>
    <row r="135" spans="1:245" ht="30" customHeight="1" x14ac:dyDescent="0.2">
      <c r="A135" s="16">
        <v>145</v>
      </c>
      <c r="B135" s="17">
        <v>2019</v>
      </c>
      <c r="C135" s="8">
        <v>132</v>
      </c>
      <c r="D135" s="17">
        <v>2019</v>
      </c>
      <c r="E135" s="47" t="s">
        <v>1251</v>
      </c>
      <c r="F135" s="97" t="s">
        <v>1252</v>
      </c>
      <c r="G135" s="47" t="s">
        <v>59</v>
      </c>
      <c r="H135" s="47" t="s">
        <v>1253</v>
      </c>
      <c r="I135" s="47" t="s">
        <v>1254</v>
      </c>
      <c r="J135" s="47" t="s">
        <v>1255</v>
      </c>
      <c r="K135" s="17" t="str">
        <f t="shared" si="11"/>
        <v>2019</v>
      </c>
      <c r="L135" s="64">
        <v>44484</v>
      </c>
      <c r="M135" s="17">
        <v>2021</v>
      </c>
      <c r="N135" s="47" t="s">
        <v>774</v>
      </c>
      <c r="O135" s="47" t="s">
        <v>138</v>
      </c>
      <c r="P135" s="47" t="s">
        <v>48</v>
      </c>
      <c r="Q135" s="47" t="s">
        <v>1256</v>
      </c>
      <c r="R135" s="47" t="s">
        <v>1257</v>
      </c>
      <c r="S135" s="47" t="s">
        <v>1258</v>
      </c>
      <c r="T135" s="197">
        <v>589500</v>
      </c>
      <c r="U135" s="211">
        <v>589500</v>
      </c>
      <c r="V135" s="73">
        <v>589500</v>
      </c>
      <c r="W135" s="211">
        <v>589500</v>
      </c>
      <c r="X135" s="197">
        <v>589500</v>
      </c>
      <c r="Y135" s="197">
        <f>V135-X135</f>
        <v>0</v>
      </c>
      <c r="Z135" s="197">
        <v>0</v>
      </c>
      <c r="AA135" s="197">
        <v>0</v>
      </c>
      <c r="AB135" s="99">
        <v>340071.73</v>
      </c>
      <c r="AC135" s="76">
        <f t="shared" si="10"/>
        <v>249428.27000000002</v>
      </c>
      <c r="AD135" s="24">
        <f>AA135+AC135</f>
        <v>249428.27000000002</v>
      </c>
      <c r="AE135" s="25">
        <v>0</v>
      </c>
      <c r="AF135" s="47" t="s">
        <v>1246</v>
      </c>
      <c r="AG135" s="77" t="s">
        <v>53</v>
      </c>
      <c r="AH135" s="17" t="s">
        <v>267</v>
      </c>
      <c r="AI135" s="28"/>
      <c r="AJ135" s="28" t="s">
        <v>55</v>
      </c>
      <c r="AM135" s="13" t="s">
        <v>1259</v>
      </c>
    </row>
    <row r="136" spans="1:245" ht="30" hidden="1" customHeight="1" x14ac:dyDescent="0.2">
      <c r="A136" s="35">
        <v>146</v>
      </c>
      <c r="B136" s="36">
        <v>2019</v>
      </c>
      <c r="C136" s="37">
        <v>133</v>
      </c>
      <c r="D136" s="38">
        <v>2019</v>
      </c>
      <c r="E136" s="68" t="s">
        <v>1260</v>
      </c>
      <c r="F136" s="87" t="s">
        <v>1261</v>
      </c>
      <c r="G136" s="68" t="s">
        <v>59</v>
      </c>
      <c r="H136" s="68" t="s">
        <v>1262</v>
      </c>
      <c r="I136" s="68" t="s">
        <v>1254</v>
      </c>
      <c r="J136" s="68" t="s">
        <v>1255</v>
      </c>
      <c r="K136" s="38" t="str">
        <f t="shared" si="11"/>
        <v>2019</v>
      </c>
      <c r="L136" s="68" t="s">
        <v>289</v>
      </c>
      <c r="M136" s="38" t="str">
        <f t="shared" si="12"/>
        <v>2020</v>
      </c>
      <c r="N136" s="68" t="s">
        <v>774</v>
      </c>
      <c r="O136" s="68" t="s">
        <v>138</v>
      </c>
      <c r="P136" s="68" t="s">
        <v>94</v>
      </c>
      <c r="Q136" s="68" t="s">
        <v>1263</v>
      </c>
      <c r="R136" s="68" t="s">
        <v>1264</v>
      </c>
      <c r="S136" s="68" t="s">
        <v>1265</v>
      </c>
      <c r="T136" s="90">
        <v>1705777.19</v>
      </c>
      <c r="U136" s="90">
        <v>1706464.95</v>
      </c>
      <c r="V136" s="90">
        <v>1705777.19</v>
      </c>
      <c r="W136" s="90">
        <v>1705777.2</v>
      </c>
      <c r="X136" s="40">
        <v>1705777.2</v>
      </c>
      <c r="Y136" s="90"/>
      <c r="Z136" s="90"/>
      <c r="AA136" s="90"/>
      <c r="AB136" s="90">
        <v>1705777.09</v>
      </c>
      <c r="AC136" s="71">
        <f t="shared" si="10"/>
        <v>0.10999999986961484</v>
      </c>
      <c r="AD136" s="121"/>
      <c r="AE136" s="68" t="s">
        <v>1266</v>
      </c>
      <c r="AF136" s="68" t="s">
        <v>1246</v>
      </c>
      <c r="AG136" s="42" t="s">
        <v>1267</v>
      </c>
      <c r="AH136" s="43" t="s">
        <v>100</v>
      </c>
      <c r="AI136" s="28"/>
      <c r="AJ136" s="28" t="s">
        <v>55</v>
      </c>
    </row>
    <row r="137" spans="1:245" ht="30" hidden="1" customHeight="1" x14ac:dyDescent="0.2">
      <c r="A137" s="16">
        <v>147</v>
      </c>
      <c r="B137" s="17">
        <v>2019</v>
      </c>
      <c r="C137" s="37">
        <v>134</v>
      </c>
      <c r="D137" s="38">
        <v>2019</v>
      </c>
      <c r="E137" s="68" t="s">
        <v>1268</v>
      </c>
      <c r="F137" s="87" t="s">
        <v>1269</v>
      </c>
      <c r="G137" s="68" t="s">
        <v>75</v>
      </c>
      <c r="H137" s="68" t="s">
        <v>1270</v>
      </c>
      <c r="I137" s="68" t="s">
        <v>1271</v>
      </c>
      <c r="J137" s="68" t="s">
        <v>1272</v>
      </c>
      <c r="K137" s="38" t="str">
        <f t="shared" si="11"/>
        <v>2019</v>
      </c>
      <c r="L137" s="68" t="s">
        <v>1077</v>
      </c>
      <c r="M137" s="38" t="str">
        <f t="shared" si="12"/>
        <v>2019</v>
      </c>
      <c r="N137" s="68" t="s">
        <v>195</v>
      </c>
      <c r="O137" s="68" t="s">
        <v>196</v>
      </c>
      <c r="P137" s="68" t="s">
        <v>94</v>
      </c>
      <c r="Q137" s="68" t="s">
        <v>1273</v>
      </c>
      <c r="R137" s="68" t="s">
        <v>1274</v>
      </c>
      <c r="S137" s="68" t="s">
        <v>1275</v>
      </c>
      <c r="T137" s="239">
        <v>1405437.11</v>
      </c>
      <c r="U137" s="239">
        <v>1405437.11</v>
      </c>
      <c r="V137" s="239">
        <v>1405437.11</v>
      </c>
      <c r="W137" s="239">
        <v>1405437.11</v>
      </c>
      <c r="X137" s="239">
        <v>1405437.11</v>
      </c>
      <c r="Y137" s="239"/>
      <c r="Z137" s="239"/>
      <c r="AA137" s="239"/>
      <c r="AB137" s="90">
        <v>1209168.1100000001</v>
      </c>
      <c r="AC137" s="71">
        <f t="shared" si="10"/>
        <v>196269</v>
      </c>
      <c r="AD137" s="121"/>
      <c r="AE137" s="68" t="s">
        <v>1276</v>
      </c>
      <c r="AF137" s="68" t="s">
        <v>1277</v>
      </c>
      <c r="AG137" s="114" t="s">
        <v>407</v>
      </c>
      <c r="AH137" s="102" t="s">
        <v>100</v>
      </c>
      <c r="AI137" s="28"/>
      <c r="AJ137" s="28" t="s">
        <v>55</v>
      </c>
    </row>
    <row r="138" spans="1:245" ht="30" hidden="1" customHeight="1" x14ac:dyDescent="0.2">
      <c r="A138" s="35">
        <v>148</v>
      </c>
      <c r="B138" s="36">
        <v>2019</v>
      </c>
      <c r="C138" s="37">
        <v>135</v>
      </c>
      <c r="D138" s="38">
        <v>2019</v>
      </c>
      <c r="E138" s="68" t="s">
        <v>1278</v>
      </c>
      <c r="F138" s="87" t="s">
        <v>1279</v>
      </c>
      <c r="G138" s="68" t="s">
        <v>75</v>
      </c>
      <c r="H138" s="68" t="s">
        <v>1280</v>
      </c>
      <c r="I138" s="68" t="s">
        <v>1281</v>
      </c>
      <c r="J138" s="68" t="s">
        <v>1282</v>
      </c>
      <c r="K138" s="38" t="str">
        <f t="shared" si="11"/>
        <v>2019</v>
      </c>
      <c r="L138" s="103">
        <v>44195</v>
      </c>
      <c r="M138" s="38">
        <v>2020</v>
      </c>
      <c r="N138" s="68" t="s">
        <v>195</v>
      </c>
      <c r="O138" s="68" t="s">
        <v>196</v>
      </c>
      <c r="P138" s="68" t="s">
        <v>94</v>
      </c>
      <c r="Q138" s="68" t="s">
        <v>1283</v>
      </c>
      <c r="R138" s="68" t="s">
        <v>1284</v>
      </c>
      <c r="S138" s="68" t="s">
        <v>1285</v>
      </c>
      <c r="T138" s="90">
        <v>5544000</v>
      </c>
      <c r="U138" s="90">
        <v>5544000</v>
      </c>
      <c r="V138" s="90">
        <v>5544000</v>
      </c>
      <c r="W138" s="90">
        <v>5455000</v>
      </c>
      <c r="X138" s="90">
        <v>5544000</v>
      </c>
      <c r="Y138" s="90"/>
      <c r="Z138" s="90"/>
      <c r="AA138" s="90"/>
      <c r="AB138" s="40">
        <v>5023891.42</v>
      </c>
      <c r="AC138" s="71">
        <f t="shared" si="10"/>
        <v>520108.58000000007</v>
      </c>
      <c r="AD138" s="121"/>
      <c r="AE138" s="68" t="s">
        <v>1286</v>
      </c>
      <c r="AF138" s="68" t="s">
        <v>1282</v>
      </c>
      <c r="AG138" s="42" t="s">
        <v>53</v>
      </c>
      <c r="AH138" s="43" t="s">
        <v>100</v>
      </c>
      <c r="AI138" s="28"/>
      <c r="AJ138" s="28" t="s">
        <v>55</v>
      </c>
    </row>
    <row r="139" spans="1:245" ht="30" hidden="1" customHeight="1" x14ac:dyDescent="0.2">
      <c r="A139" s="133">
        <v>149</v>
      </c>
      <c r="B139" s="134">
        <v>2019</v>
      </c>
      <c r="C139" s="135">
        <v>136</v>
      </c>
      <c r="D139" s="134">
        <v>2019</v>
      </c>
      <c r="E139" s="136" t="s">
        <v>1287</v>
      </c>
      <c r="F139" s="137" t="s">
        <v>1288</v>
      </c>
      <c r="G139" s="136" t="s">
        <v>75</v>
      </c>
      <c r="H139" s="136" t="s">
        <v>1289</v>
      </c>
      <c r="I139" s="136" t="s">
        <v>303</v>
      </c>
      <c r="J139" s="136" t="s">
        <v>1282</v>
      </c>
      <c r="K139" s="134" t="str">
        <f t="shared" si="11"/>
        <v>2019</v>
      </c>
      <c r="L139" s="136" t="s">
        <v>1160</v>
      </c>
      <c r="M139" s="134" t="str">
        <f t="shared" si="12"/>
        <v>2019</v>
      </c>
      <c r="N139" s="136" t="s">
        <v>111</v>
      </c>
      <c r="O139" s="136" t="s">
        <v>81</v>
      </c>
      <c r="P139" s="136" t="s">
        <v>94</v>
      </c>
      <c r="Q139" s="136" t="s">
        <v>1290</v>
      </c>
      <c r="R139" s="136" t="s">
        <v>1291</v>
      </c>
      <c r="S139" s="136" t="s">
        <v>1292</v>
      </c>
      <c r="T139" s="138">
        <v>321543</v>
      </c>
      <c r="U139" s="138">
        <v>250000</v>
      </c>
      <c r="V139" s="138">
        <v>321543</v>
      </c>
      <c r="W139" s="138">
        <v>321543</v>
      </c>
      <c r="X139" s="139">
        <v>321543</v>
      </c>
      <c r="Y139" s="138"/>
      <c r="Z139" s="138"/>
      <c r="AA139" s="138"/>
      <c r="AB139" s="138">
        <v>321543</v>
      </c>
      <c r="AC139" s="237">
        <f t="shared" si="10"/>
        <v>0</v>
      </c>
      <c r="AD139" s="238"/>
      <c r="AE139" s="223" t="s">
        <v>1293</v>
      </c>
      <c r="AF139" s="136"/>
      <c r="AG139" s="233" t="s">
        <v>53</v>
      </c>
      <c r="AH139" s="134" t="s">
        <v>621</v>
      </c>
      <c r="AI139" s="28"/>
      <c r="AJ139" s="78" t="s">
        <v>1294</v>
      </c>
    </row>
    <row r="140" spans="1:245" ht="48.75" hidden="1" customHeight="1" x14ac:dyDescent="0.2">
      <c r="A140" s="35">
        <v>150</v>
      </c>
      <c r="B140" s="36">
        <v>2019</v>
      </c>
      <c r="C140" s="37">
        <v>137</v>
      </c>
      <c r="D140" s="38">
        <v>2019</v>
      </c>
      <c r="E140" s="68" t="s">
        <v>1295</v>
      </c>
      <c r="F140" s="87" t="s">
        <v>1296</v>
      </c>
      <c r="G140" s="68" t="s">
        <v>41</v>
      </c>
      <c r="H140" s="68" t="s">
        <v>1297</v>
      </c>
      <c r="I140" s="68" t="s">
        <v>169</v>
      </c>
      <c r="J140" s="68" t="s">
        <v>1170</v>
      </c>
      <c r="K140" s="38" t="str">
        <f t="shared" si="11"/>
        <v>2019</v>
      </c>
      <c r="L140" s="68" t="s">
        <v>1298</v>
      </c>
      <c r="M140" s="38" t="str">
        <f t="shared" si="12"/>
        <v>2020</v>
      </c>
      <c r="N140" s="68" t="s">
        <v>221</v>
      </c>
      <c r="O140" s="68" t="s">
        <v>172</v>
      </c>
      <c r="P140" s="68" t="s">
        <v>94</v>
      </c>
      <c r="Q140" s="68" t="s">
        <v>1299</v>
      </c>
      <c r="R140" s="68" t="s">
        <v>1300</v>
      </c>
      <c r="S140" s="68" t="s">
        <v>1301</v>
      </c>
      <c r="T140" s="239">
        <v>887400</v>
      </c>
      <c r="U140" s="239">
        <v>887400</v>
      </c>
      <c r="V140" s="239">
        <v>887400</v>
      </c>
      <c r="W140" s="239">
        <v>887400</v>
      </c>
      <c r="X140" s="40">
        <v>765375</v>
      </c>
      <c r="Y140" s="90"/>
      <c r="Z140" s="90"/>
      <c r="AA140" s="90"/>
      <c r="AB140" s="239">
        <v>689163.81</v>
      </c>
      <c r="AC140" s="240">
        <f t="shared" si="10"/>
        <v>76211.189999999944</v>
      </c>
      <c r="AD140" s="241"/>
      <c r="AE140" s="68" t="s">
        <v>1302</v>
      </c>
      <c r="AF140" s="68" t="s">
        <v>1282</v>
      </c>
      <c r="AG140" s="212" t="s">
        <v>1303</v>
      </c>
      <c r="AH140" s="43" t="s">
        <v>100</v>
      </c>
      <c r="AI140" s="28"/>
      <c r="AJ140" s="28" t="s">
        <v>55</v>
      </c>
    </row>
    <row r="141" spans="1:245" ht="30" hidden="1" customHeight="1" x14ac:dyDescent="0.2">
      <c r="A141" s="133">
        <v>151</v>
      </c>
      <c r="B141" s="134">
        <v>2019</v>
      </c>
      <c r="C141" s="135">
        <v>138</v>
      </c>
      <c r="D141" s="134">
        <v>2019</v>
      </c>
      <c r="E141" s="136" t="s">
        <v>1304</v>
      </c>
      <c r="F141" s="137" t="s">
        <v>1305</v>
      </c>
      <c r="G141" s="136" t="s">
        <v>75</v>
      </c>
      <c r="H141" s="136" t="s">
        <v>1306</v>
      </c>
      <c r="I141" s="136" t="s">
        <v>1307</v>
      </c>
      <c r="J141" s="136" t="s">
        <v>1308</v>
      </c>
      <c r="K141" s="134" t="str">
        <f t="shared" si="11"/>
        <v>2019</v>
      </c>
      <c r="L141" s="136" t="s">
        <v>1219</v>
      </c>
      <c r="M141" s="134" t="str">
        <f t="shared" si="12"/>
        <v>2019</v>
      </c>
      <c r="N141" s="136" t="s">
        <v>1309</v>
      </c>
      <c r="O141" s="136" t="s">
        <v>668</v>
      </c>
      <c r="P141" s="136" t="s">
        <v>94</v>
      </c>
      <c r="Q141" s="136" t="s">
        <v>1310</v>
      </c>
      <c r="R141" s="136" t="s">
        <v>1311</v>
      </c>
      <c r="S141" s="136" t="s">
        <v>1312</v>
      </c>
      <c r="T141" s="138">
        <v>4500000</v>
      </c>
      <c r="U141" s="138">
        <v>4500000</v>
      </c>
      <c r="V141" s="138">
        <v>4500000</v>
      </c>
      <c r="W141" s="138">
        <v>4500000</v>
      </c>
      <c r="X141" s="139">
        <v>4500000</v>
      </c>
      <c r="Y141" s="138"/>
      <c r="Z141" s="138"/>
      <c r="AA141" s="138"/>
      <c r="AB141" s="138">
        <v>3867589.9</v>
      </c>
      <c r="AC141" s="238">
        <f t="shared" si="10"/>
        <v>632410.10000000009</v>
      </c>
      <c r="AD141" s="238"/>
      <c r="AE141" s="223" t="s">
        <v>1313</v>
      </c>
      <c r="AF141" s="136" t="s">
        <v>1308</v>
      </c>
      <c r="AG141" s="242">
        <v>43999</v>
      </c>
      <c r="AH141" s="134" t="s">
        <v>621</v>
      </c>
      <c r="AI141" s="28"/>
      <c r="AJ141" s="28" t="s">
        <v>55</v>
      </c>
      <c r="IH141" s="28"/>
      <c r="II141" s="28"/>
      <c r="IJ141" s="28"/>
      <c r="IK141" s="28"/>
    </row>
    <row r="142" spans="1:245" ht="63.75" hidden="1" customHeight="1" x14ac:dyDescent="0.2">
      <c r="A142" s="35">
        <v>152</v>
      </c>
      <c r="B142" s="36">
        <v>2019</v>
      </c>
      <c r="C142" s="37">
        <v>139</v>
      </c>
      <c r="D142" s="38">
        <v>2019</v>
      </c>
      <c r="E142" s="68" t="s">
        <v>1314</v>
      </c>
      <c r="F142" s="87" t="s">
        <v>1315</v>
      </c>
      <c r="G142" s="68" t="s">
        <v>41</v>
      </c>
      <c r="H142" s="68" t="s">
        <v>1316</v>
      </c>
      <c r="I142" s="68" t="s">
        <v>169</v>
      </c>
      <c r="J142" s="68" t="s">
        <v>1317</v>
      </c>
      <c r="K142" s="38" t="str">
        <f t="shared" si="11"/>
        <v>2019</v>
      </c>
      <c r="L142" s="68" t="s">
        <v>1318</v>
      </c>
      <c r="M142" s="38" t="str">
        <f t="shared" si="12"/>
        <v>2020</v>
      </c>
      <c r="N142" s="68" t="s">
        <v>435</v>
      </c>
      <c r="O142" s="68" t="s">
        <v>127</v>
      </c>
      <c r="P142" s="68" t="s">
        <v>94</v>
      </c>
      <c r="Q142" s="68" t="s">
        <v>1319</v>
      </c>
      <c r="R142" s="68" t="s">
        <v>1320</v>
      </c>
      <c r="S142" s="68" t="s">
        <v>1321</v>
      </c>
      <c r="T142" s="239">
        <v>1040000</v>
      </c>
      <c r="U142" s="239">
        <v>1200000</v>
      </c>
      <c r="V142" s="239">
        <v>1040000</v>
      </c>
      <c r="W142" s="239">
        <v>1040000</v>
      </c>
      <c r="X142" s="40">
        <v>649557.89</v>
      </c>
      <c r="Y142" s="40"/>
      <c r="Z142" s="40"/>
      <c r="AA142" s="40"/>
      <c r="AB142" s="33">
        <v>627561.79</v>
      </c>
      <c r="AC142" s="240">
        <f t="shared" si="10"/>
        <v>21996.099999999977</v>
      </c>
      <c r="AD142" s="241"/>
      <c r="AE142" s="68" t="s">
        <v>1322</v>
      </c>
      <c r="AF142" s="68" t="s">
        <v>1308</v>
      </c>
      <c r="AG142" s="212" t="s">
        <v>1323</v>
      </c>
      <c r="AH142" s="43" t="s">
        <v>100</v>
      </c>
      <c r="AI142" s="28"/>
      <c r="AJ142" s="28" t="s">
        <v>55</v>
      </c>
    </row>
    <row r="143" spans="1:245" ht="30" hidden="1" customHeight="1" x14ac:dyDescent="0.2">
      <c r="A143" s="16">
        <v>153</v>
      </c>
      <c r="B143" s="17">
        <v>2019</v>
      </c>
      <c r="C143" s="135">
        <v>140</v>
      </c>
      <c r="D143" s="134">
        <v>2019</v>
      </c>
      <c r="E143" s="136" t="s">
        <v>1324</v>
      </c>
      <c r="F143" s="136"/>
      <c r="G143" s="136" t="s">
        <v>75</v>
      </c>
      <c r="H143" s="136" t="s">
        <v>1325</v>
      </c>
      <c r="I143" s="136" t="s">
        <v>1169</v>
      </c>
      <c r="J143" s="136" t="s">
        <v>1326</v>
      </c>
      <c r="K143" s="134" t="str">
        <f t="shared" si="11"/>
        <v>2019</v>
      </c>
      <c r="L143" s="136" t="s">
        <v>1039</v>
      </c>
      <c r="M143" s="134" t="str">
        <f t="shared" si="12"/>
        <v>2019</v>
      </c>
      <c r="N143" s="136" t="s">
        <v>1172</v>
      </c>
      <c r="O143" s="136" t="s">
        <v>158</v>
      </c>
      <c r="P143" s="136" t="s">
        <v>565</v>
      </c>
      <c r="Q143" s="136" t="s">
        <v>1327</v>
      </c>
      <c r="R143" s="136" t="s">
        <v>1328</v>
      </c>
      <c r="S143" s="136" t="s">
        <v>1329</v>
      </c>
      <c r="T143" s="138">
        <v>2594400</v>
      </c>
      <c r="U143" s="138">
        <v>2594400</v>
      </c>
      <c r="V143" s="138">
        <v>2594400</v>
      </c>
      <c r="W143" s="138">
        <v>2594400</v>
      </c>
      <c r="X143" s="139">
        <v>0</v>
      </c>
      <c r="Y143" s="138"/>
      <c r="Z143" s="138"/>
      <c r="AA143" s="138"/>
      <c r="AB143" s="138">
        <v>0</v>
      </c>
      <c r="AC143" s="238">
        <f t="shared" si="10"/>
        <v>0</v>
      </c>
      <c r="AD143" s="238"/>
      <c r="AE143" s="223" t="s">
        <v>1330</v>
      </c>
      <c r="AF143" s="136" t="s">
        <v>1331</v>
      </c>
      <c r="AG143" s="243" t="s">
        <v>53</v>
      </c>
      <c r="AH143" s="134" t="s">
        <v>621</v>
      </c>
      <c r="AI143" s="28"/>
      <c r="AJ143" s="28"/>
      <c r="AK143" s="158" t="s">
        <v>693</v>
      </c>
      <c r="AL143" s="13" t="s">
        <v>694</v>
      </c>
    </row>
    <row r="144" spans="1:245" ht="30" hidden="1" customHeight="1" x14ac:dyDescent="0.2">
      <c r="A144" s="35">
        <v>154</v>
      </c>
      <c r="B144" s="36">
        <v>2019</v>
      </c>
      <c r="C144" s="37">
        <v>141</v>
      </c>
      <c r="D144" s="38">
        <v>2019</v>
      </c>
      <c r="E144" s="68" t="s">
        <v>1332</v>
      </c>
      <c r="F144" s="87" t="s">
        <v>1333</v>
      </c>
      <c r="G144" s="68" t="s">
        <v>41</v>
      </c>
      <c r="H144" s="68" t="s">
        <v>1334</v>
      </c>
      <c r="I144" s="68" t="s">
        <v>1335</v>
      </c>
      <c r="J144" s="68" t="s">
        <v>1048</v>
      </c>
      <c r="K144" s="38" t="str">
        <f t="shared" si="11"/>
        <v>2019</v>
      </c>
      <c r="L144" s="68" t="s">
        <v>1336</v>
      </c>
      <c r="M144" s="38" t="str">
        <f t="shared" si="12"/>
        <v>2019</v>
      </c>
      <c r="N144" s="68" t="s">
        <v>195</v>
      </c>
      <c r="O144" s="68" t="s">
        <v>196</v>
      </c>
      <c r="P144" s="68" t="s">
        <v>94</v>
      </c>
      <c r="Q144" s="68" t="s">
        <v>1337</v>
      </c>
      <c r="R144" s="68" t="s">
        <v>1338</v>
      </c>
      <c r="S144" s="68" t="s">
        <v>1339</v>
      </c>
      <c r="T144" s="90">
        <v>208719.27</v>
      </c>
      <c r="U144" s="90">
        <v>208719.27</v>
      </c>
      <c r="V144" s="90">
        <v>208719.27</v>
      </c>
      <c r="W144" s="90">
        <v>208719.27</v>
      </c>
      <c r="X144" s="40">
        <v>208719.27</v>
      </c>
      <c r="Y144" s="90"/>
      <c r="Z144" s="90"/>
      <c r="AA144" s="90"/>
      <c r="AB144" s="90">
        <v>183267.47</v>
      </c>
      <c r="AC144" s="240">
        <f t="shared" si="10"/>
        <v>25451.799999999988</v>
      </c>
      <c r="AD144" s="241"/>
      <c r="AE144" s="68" t="s">
        <v>1340</v>
      </c>
      <c r="AF144" s="210" t="s">
        <v>1331</v>
      </c>
      <c r="AG144" s="212" t="s">
        <v>1341</v>
      </c>
      <c r="AH144" s="43" t="s">
        <v>100</v>
      </c>
      <c r="AI144" s="28"/>
      <c r="AJ144" s="28" t="s">
        <v>55</v>
      </c>
    </row>
    <row r="145" spans="1:39" ht="30" hidden="1" customHeight="1" x14ac:dyDescent="0.2">
      <c r="A145" s="16">
        <v>155</v>
      </c>
      <c r="B145" s="17">
        <v>2019</v>
      </c>
      <c r="C145" s="37">
        <v>142</v>
      </c>
      <c r="D145" s="38">
        <v>2019</v>
      </c>
      <c r="E145" s="68" t="s">
        <v>1342</v>
      </c>
      <c r="F145" s="87" t="s">
        <v>1343</v>
      </c>
      <c r="G145" s="68" t="s">
        <v>41</v>
      </c>
      <c r="H145" s="68" t="s">
        <v>1344</v>
      </c>
      <c r="I145" s="68" t="s">
        <v>1345</v>
      </c>
      <c r="J145" s="68" t="s">
        <v>1346</v>
      </c>
      <c r="K145" s="38" t="str">
        <f t="shared" si="11"/>
        <v>2019</v>
      </c>
      <c r="L145" s="68" t="s">
        <v>1039</v>
      </c>
      <c r="M145" s="38" t="str">
        <f t="shared" si="12"/>
        <v>2019</v>
      </c>
      <c r="N145" s="68" t="s">
        <v>1172</v>
      </c>
      <c r="O145" s="68" t="s">
        <v>158</v>
      </c>
      <c r="P145" s="68" t="s">
        <v>94</v>
      </c>
      <c r="Q145" s="68" t="s">
        <v>1347</v>
      </c>
      <c r="R145" s="68" t="s">
        <v>1348</v>
      </c>
      <c r="S145" s="68" t="s">
        <v>1349</v>
      </c>
      <c r="T145" s="90">
        <v>855000</v>
      </c>
      <c r="U145" s="90">
        <v>835000</v>
      </c>
      <c r="V145" s="90">
        <v>855000</v>
      </c>
      <c r="W145" s="90">
        <v>855000</v>
      </c>
      <c r="X145" s="40">
        <v>855000</v>
      </c>
      <c r="Y145" s="90"/>
      <c r="Z145" s="90"/>
      <c r="AA145" s="90"/>
      <c r="AB145" s="90">
        <v>854999.98</v>
      </c>
      <c r="AC145" s="240">
        <f t="shared" si="10"/>
        <v>2.0000000018626451E-2</v>
      </c>
      <c r="AD145" s="241"/>
      <c r="AE145" s="68" t="s">
        <v>1350</v>
      </c>
      <c r="AF145" s="68" t="s">
        <v>1331</v>
      </c>
      <c r="AG145" s="42" t="s">
        <v>85</v>
      </c>
      <c r="AH145" s="43" t="s">
        <v>100</v>
      </c>
      <c r="AI145" s="28"/>
      <c r="AJ145" s="28" t="s">
        <v>55</v>
      </c>
    </row>
    <row r="146" spans="1:39" ht="30" hidden="1" customHeight="1" x14ac:dyDescent="0.2">
      <c r="A146" s="133">
        <v>156</v>
      </c>
      <c r="B146" s="134">
        <v>2019</v>
      </c>
      <c r="C146" s="135">
        <v>143</v>
      </c>
      <c r="D146" s="134">
        <v>2019</v>
      </c>
      <c r="E146" s="136" t="s">
        <v>1351</v>
      </c>
      <c r="F146" s="137" t="s">
        <v>1352</v>
      </c>
      <c r="G146" s="136" t="s">
        <v>59</v>
      </c>
      <c r="H146" s="136" t="s">
        <v>1353</v>
      </c>
      <c r="I146" s="136" t="s">
        <v>1354</v>
      </c>
      <c r="J146" s="136" t="s">
        <v>1272</v>
      </c>
      <c r="K146" s="134" t="str">
        <f t="shared" si="11"/>
        <v>2019</v>
      </c>
      <c r="L146" s="136" t="s">
        <v>1077</v>
      </c>
      <c r="M146" s="134" t="str">
        <f t="shared" si="12"/>
        <v>2019</v>
      </c>
      <c r="N146" s="136" t="s">
        <v>501</v>
      </c>
      <c r="O146" s="136" t="s">
        <v>502</v>
      </c>
      <c r="P146" s="136" t="s">
        <v>94</v>
      </c>
      <c r="Q146" s="136" t="s">
        <v>1355</v>
      </c>
      <c r="R146" s="136" t="s">
        <v>1356</v>
      </c>
      <c r="S146" s="136" t="s">
        <v>1357</v>
      </c>
      <c r="T146" s="232">
        <v>5099843.2</v>
      </c>
      <c r="U146" s="232">
        <v>6928018</v>
      </c>
      <c r="V146" s="232">
        <f>+T146</f>
        <v>5099843.2</v>
      </c>
      <c r="W146" s="232">
        <v>5099843.2</v>
      </c>
      <c r="X146" s="236">
        <f>+V146</f>
        <v>5099843.2</v>
      </c>
      <c r="Y146" s="232"/>
      <c r="Z146" s="232"/>
      <c r="AA146" s="232"/>
      <c r="AB146" s="232">
        <v>4212286.76</v>
      </c>
      <c r="AC146" s="238">
        <f t="shared" si="10"/>
        <v>887556.44000000041</v>
      </c>
      <c r="AD146" s="238"/>
      <c r="AE146" s="223" t="s">
        <v>1358</v>
      </c>
      <c r="AF146" s="136" t="s">
        <v>1359</v>
      </c>
      <c r="AG146" s="233"/>
      <c r="AH146" s="134" t="s">
        <v>621</v>
      </c>
      <c r="AI146" s="28"/>
      <c r="AJ146" s="28" t="s">
        <v>55</v>
      </c>
    </row>
    <row r="147" spans="1:39" ht="30" hidden="1" customHeight="1" x14ac:dyDescent="0.2">
      <c r="A147" s="133">
        <v>157</v>
      </c>
      <c r="B147" s="134">
        <v>2019</v>
      </c>
      <c r="C147" s="135">
        <v>144</v>
      </c>
      <c r="D147" s="134">
        <v>2019</v>
      </c>
      <c r="E147" s="136" t="s">
        <v>1360</v>
      </c>
      <c r="F147" s="137" t="s">
        <v>1361</v>
      </c>
      <c r="G147" s="136" t="s">
        <v>41</v>
      </c>
      <c r="H147" s="136" t="s">
        <v>1362</v>
      </c>
      <c r="I147" s="136" t="s">
        <v>1363</v>
      </c>
      <c r="J147" s="136" t="s">
        <v>1139</v>
      </c>
      <c r="K147" s="134" t="str">
        <f t="shared" si="11"/>
        <v>2019</v>
      </c>
      <c r="L147" s="136" t="s">
        <v>1364</v>
      </c>
      <c r="M147" s="134" t="str">
        <f t="shared" si="12"/>
        <v>2020</v>
      </c>
      <c r="N147" s="136" t="s">
        <v>907</v>
      </c>
      <c r="O147" s="136" t="s">
        <v>668</v>
      </c>
      <c r="P147" s="136" t="s">
        <v>94</v>
      </c>
      <c r="Q147" s="136" t="s">
        <v>1365</v>
      </c>
      <c r="R147" s="136" t="s">
        <v>1366</v>
      </c>
      <c r="S147" s="136" t="s">
        <v>1367</v>
      </c>
      <c r="T147" s="138">
        <v>939875</v>
      </c>
      <c r="U147" s="138">
        <v>923432.11</v>
      </c>
      <c r="V147" s="138">
        <v>939875</v>
      </c>
      <c r="W147" s="138">
        <v>939875</v>
      </c>
      <c r="X147" s="138">
        <v>939875</v>
      </c>
      <c r="Y147" s="138"/>
      <c r="Z147" s="138"/>
      <c r="AA147" s="138"/>
      <c r="AB147" s="138">
        <v>939558.98</v>
      </c>
      <c r="AC147" s="238">
        <f t="shared" si="10"/>
        <v>316.02000000001863</v>
      </c>
      <c r="AD147" s="238"/>
      <c r="AE147" s="223" t="s">
        <v>1368</v>
      </c>
      <c r="AF147" s="136" t="s">
        <v>1359</v>
      </c>
      <c r="AG147" s="233" t="s">
        <v>1195</v>
      </c>
      <c r="AH147" s="134" t="s">
        <v>621</v>
      </c>
      <c r="AI147" s="28"/>
      <c r="AJ147" s="28" t="s">
        <v>55</v>
      </c>
    </row>
    <row r="148" spans="1:39" ht="30" hidden="1" customHeight="1" x14ac:dyDescent="0.2">
      <c r="A148" s="16">
        <v>158</v>
      </c>
      <c r="B148" s="17">
        <v>2019</v>
      </c>
      <c r="C148" s="37">
        <v>145</v>
      </c>
      <c r="D148" s="38">
        <v>2019</v>
      </c>
      <c r="E148" s="68" t="s">
        <v>1369</v>
      </c>
      <c r="F148" s="87" t="s">
        <v>1370</v>
      </c>
      <c r="G148" s="68" t="s">
        <v>59</v>
      </c>
      <c r="H148" s="68" t="s">
        <v>1371</v>
      </c>
      <c r="I148" s="68" t="s">
        <v>1372</v>
      </c>
      <c r="J148" s="68" t="s">
        <v>1373</v>
      </c>
      <c r="K148" s="38" t="str">
        <f t="shared" si="11"/>
        <v>2019</v>
      </c>
      <c r="L148" s="68" t="s">
        <v>1374</v>
      </c>
      <c r="M148" s="38" t="str">
        <f t="shared" si="12"/>
        <v>2020</v>
      </c>
      <c r="N148" s="68" t="s">
        <v>1375</v>
      </c>
      <c r="O148" s="68" t="s">
        <v>127</v>
      </c>
      <c r="P148" s="68" t="s">
        <v>94</v>
      </c>
      <c r="Q148" s="68" t="s">
        <v>1376</v>
      </c>
      <c r="R148" s="68" t="s">
        <v>1377</v>
      </c>
      <c r="S148" s="68" t="s">
        <v>1378</v>
      </c>
      <c r="T148" s="90">
        <v>2328584</v>
      </c>
      <c r="U148" s="90">
        <v>2328584</v>
      </c>
      <c r="V148" s="90">
        <v>2328584</v>
      </c>
      <c r="W148" s="90">
        <v>2328584</v>
      </c>
      <c r="X148" s="40">
        <v>2328584</v>
      </c>
      <c r="Y148" s="90"/>
      <c r="Z148" s="90"/>
      <c r="AA148" s="90"/>
      <c r="AB148" s="90">
        <v>2304687.1</v>
      </c>
      <c r="AC148" s="240">
        <f t="shared" si="10"/>
        <v>23896.899999999907</v>
      </c>
      <c r="AD148" s="241"/>
      <c r="AE148" s="68" t="s">
        <v>1379</v>
      </c>
      <c r="AF148" s="68" t="s">
        <v>1359</v>
      </c>
      <c r="AG148" s="42" t="s">
        <v>85</v>
      </c>
      <c r="AH148" s="43" t="s">
        <v>100</v>
      </c>
      <c r="AI148" s="28"/>
      <c r="AJ148" s="28" t="s">
        <v>55</v>
      </c>
    </row>
    <row r="149" spans="1:39" ht="30" hidden="1" customHeight="1" x14ac:dyDescent="0.2">
      <c r="A149" s="133">
        <v>159</v>
      </c>
      <c r="B149" s="134">
        <v>2019</v>
      </c>
      <c r="C149" s="135">
        <v>146</v>
      </c>
      <c r="D149" s="134">
        <v>2019</v>
      </c>
      <c r="E149" s="136" t="s">
        <v>1380</v>
      </c>
      <c r="F149" s="137" t="s">
        <v>1381</v>
      </c>
      <c r="G149" s="136" t="s">
        <v>41</v>
      </c>
      <c r="H149" s="136" t="s">
        <v>1382</v>
      </c>
      <c r="I149" s="136" t="s">
        <v>1383</v>
      </c>
      <c r="J149" s="136" t="s">
        <v>1384</v>
      </c>
      <c r="K149" s="134" t="str">
        <f t="shared" si="11"/>
        <v>2019</v>
      </c>
      <c r="L149" s="136" t="s">
        <v>1160</v>
      </c>
      <c r="M149" s="134" t="str">
        <f t="shared" si="12"/>
        <v>2019</v>
      </c>
      <c r="N149" s="136" t="s">
        <v>1385</v>
      </c>
      <c r="O149" s="136" t="s">
        <v>158</v>
      </c>
      <c r="P149" s="136" t="s">
        <v>94</v>
      </c>
      <c r="Q149" s="136" t="s">
        <v>1386</v>
      </c>
      <c r="R149" s="136" t="s">
        <v>1387</v>
      </c>
      <c r="S149" s="136" t="s">
        <v>884</v>
      </c>
      <c r="T149" s="138">
        <v>1150000</v>
      </c>
      <c r="U149" s="138">
        <v>1150000</v>
      </c>
      <c r="V149" s="138">
        <v>1150000</v>
      </c>
      <c r="W149" s="138">
        <v>1150000</v>
      </c>
      <c r="X149" s="139">
        <v>1150000</v>
      </c>
      <c r="Y149" s="138"/>
      <c r="Z149" s="138"/>
      <c r="AA149" s="138"/>
      <c r="AB149" s="138">
        <v>875982.49</v>
      </c>
      <c r="AC149" s="238">
        <f t="shared" si="10"/>
        <v>274017.51</v>
      </c>
      <c r="AD149" s="238"/>
      <c r="AE149" s="223" t="s">
        <v>1388</v>
      </c>
      <c r="AF149" s="136" t="s">
        <v>1389</v>
      </c>
      <c r="AG149" s="242">
        <v>43901</v>
      </c>
      <c r="AH149" s="134" t="s">
        <v>621</v>
      </c>
      <c r="AI149" s="28"/>
      <c r="AJ149" s="28" t="s">
        <v>55</v>
      </c>
    </row>
    <row r="150" spans="1:39" ht="30" hidden="1" customHeight="1" x14ac:dyDescent="0.2">
      <c r="A150" s="16">
        <v>160</v>
      </c>
      <c r="B150" s="17">
        <v>2019</v>
      </c>
      <c r="C150" s="37">
        <v>147</v>
      </c>
      <c r="D150" s="38">
        <v>2019</v>
      </c>
      <c r="E150" s="68" t="s">
        <v>1390</v>
      </c>
      <c r="F150" s="87" t="s">
        <v>1391</v>
      </c>
      <c r="G150" s="68" t="s">
        <v>59</v>
      </c>
      <c r="H150" s="68" t="s">
        <v>1392</v>
      </c>
      <c r="I150" s="68" t="s">
        <v>1393</v>
      </c>
      <c r="J150" s="68" t="s">
        <v>1048</v>
      </c>
      <c r="K150" s="38" t="str">
        <f t="shared" si="11"/>
        <v>2019</v>
      </c>
      <c r="L150" s="68" t="s">
        <v>1394</v>
      </c>
      <c r="M150" s="38" t="str">
        <f t="shared" si="12"/>
        <v>2019</v>
      </c>
      <c r="N150" s="68" t="s">
        <v>157</v>
      </c>
      <c r="O150" s="68" t="s">
        <v>158</v>
      </c>
      <c r="P150" s="68" t="s">
        <v>94</v>
      </c>
      <c r="Q150" s="68" t="s">
        <v>1395</v>
      </c>
      <c r="R150" s="68" t="s">
        <v>1396</v>
      </c>
      <c r="S150" s="68" t="s">
        <v>1397</v>
      </c>
      <c r="T150" s="239">
        <v>580000</v>
      </c>
      <c r="U150" s="239">
        <v>580000</v>
      </c>
      <c r="V150" s="239">
        <v>580000</v>
      </c>
      <c r="W150" s="239">
        <v>580000</v>
      </c>
      <c r="X150" s="40">
        <v>627933.30000000005</v>
      </c>
      <c r="Y150" s="90"/>
      <c r="Z150" s="90"/>
      <c r="AA150" s="90"/>
      <c r="AB150" s="239">
        <v>509198.67</v>
      </c>
      <c r="AC150" s="240">
        <f t="shared" si="10"/>
        <v>118734.63000000006</v>
      </c>
      <c r="AD150" s="241"/>
      <c r="AE150" s="68" t="s">
        <v>1398</v>
      </c>
      <c r="AF150" s="68" t="s">
        <v>1389</v>
      </c>
      <c r="AG150" s="212" t="s">
        <v>53</v>
      </c>
      <c r="AH150" s="102" t="s">
        <v>100</v>
      </c>
      <c r="AI150" s="28"/>
      <c r="AJ150" s="78" t="s">
        <v>55</v>
      </c>
    </row>
    <row r="151" spans="1:39" ht="30" hidden="1" customHeight="1" x14ac:dyDescent="0.2">
      <c r="A151" s="133">
        <v>161</v>
      </c>
      <c r="B151" s="134">
        <v>2019</v>
      </c>
      <c r="C151" s="135">
        <v>148</v>
      </c>
      <c r="D151" s="134">
        <v>2019</v>
      </c>
      <c r="E151" s="136" t="s">
        <v>1399</v>
      </c>
      <c r="F151" s="137" t="s">
        <v>1400</v>
      </c>
      <c r="G151" s="136" t="s">
        <v>75</v>
      </c>
      <c r="H151" s="136" t="s">
        <v>1401</v>
      </c>
      <c r="I151" s="136" t="s">
        <v>1402</v>
      </c>
      <c r="J151" s="136" t="s">
        <v>1359</v>
      </c>
      <c r="K151" s="134" t="str">
        <f t="shared" si="11"/>
        <v>2019</v>
      </c>
      <c r="L151" s="136" t="s">
        <v>973</v>
      </c>
      <c r="M151" s="134" t="str">
        <f t="shared" si="12"/>
        <v>2019</v>
      </c>
      <c r="N151" s="136" t="s">
        <v>111</v>
      </c>
      <c r="O151" s="136" t="s">
        <v>81</v>
      </c>
      <c r="P151" s="136" t="s">
        <v>94</v>
      </c>
      <c r="Q151" s="136" t="s">
        <v>1403</v>
      </c>
      <c r="R151" s="136" t="s">
        <v>1404</v>
      </c>
      <c r="S151" s="136" t="s">
        <v>1405</v>
      </c>
      <c r="T151" s="232">
        <v>2140000</v>
      </c>
      <c r="U151" s="232">
        <v>1641549.3</v>
      </c>
      <c r="V151" s="232">
        <v>2140000</v>
      </c>
      <c r="W151" s="232">
        <v>2140000</v>
      </c>
      <c r="X151" s="139">
        <v>2139998.79</v>
      </c>
      <c r="Y151" s="138"/>
      <c r="Z151" s="138"/>
      <c r="AA151" s="138"/>
      <c r="AB151" s="232">
        <v>1956902.35</v>
      </c>
      <c r="AC151" s="238">
        <f t="shared" si="10"/>
        <v>183096.43999999994</v>
      </c>
      <c r="AD151" s="238"/>
      <c r="AE151" s="223" t="s">
        <v>1406</v>
      </c>
      <c r="AF151" s="136" t="s">
        <v>1389</v>
      </c>
      <c r="AG151" s="242"/>
      <c r="AH151" s="134" t="s">
        <v>621</v>
      </c>
      <c r="AI151" s="28"/>
      <c r="AJ151" s="28" t="s">
        <v>55</v>
      </c>
    </row>
    <row r="152" spans="1:39" ht="30" hidden="1" customHeight="1" x14ac:dyDescent="0.2">
      <c r="A152" s="133">
        <v>162</v>
      </c>
      <c r="B152" s="134">
        <v>2019</v>
      </c>
      <c r="C152" s="135">
        <v>149</v>
      </c>
      <c r="D152" s="134">
        <v>2019</v>
      </c>
      <c r="E152" s="136" t="s">
        <v>1407</v>
      </c>
      <c r="F152" s="137" t="s">
        <v>1408</v>
      </c>
      <c r="G152" s="136" t="s">
        <v>59</v>
      </c>
      <c r="H152" s="136" t="s">
        <v>1409</v>
      </c>
      <c r="I152" s="136" t="s">
        <v>1410</v>
      </c>
      <c r="J152" s="136" t="s">
        <v>1384</v>
      </c>
      <c r="K152" s="134" t="str">
        <f t="shared" si="11"/>
        <v>2019</v>
      </c>
      <c r="L152" s="136" t="s">
        <v>1077</v>
      </c>
      <c r="M152" s="134" t="str">
        <f t="shared" si="12"/>
        <v>2019</v>
      </c>
      <c r="N152" s="136" t="s">
        <v>357</v>
      </c>
      <c r="O152" s="136" t="s">
        <v>47</v>
      </c>
      <c r="P152" s="136" t="s">
        <v>94</v>
      </c>
      <c r="Q152" s="136" t="s">
        <v>1411</v>
      </c>
      <c r="R152" s="136" t="s">
        <v>1412</v>
      </c>
      <c r="S152" s="136" t="s">
        <v>1413</v>
      </c>
      <c r="T152" s="232">
        <v>990000</v>
      </c>
      <c r="U152" s="232">
        <v>990000</v>
      </c>
      <c r="V152" s="232">
        <v>990000</v>
      </c>
      <c r="W152" s="232">
        <v>990000</v>
      </c>
      <c r="X152" s="139">
        <v>990000</v>
      </c>
      <c r="Y152" s="138"/>
      <c r="Z152" s="138"/>
      <c r="AA152" s="138"/>
      <c r="AB152" s="232">
        <v>907803.21</v>
      </c>
      <c r="AC152" s="238">
        <f t="shared" si="10"/>
        <v>82196.790000000037</v>
      </c>
      <c r="AD152" s="238"/>
      <c r="AE152" s="223" t="s">
        <v>1414</v>
      </c>
      <c r="AF152" s="136" t="s">
        <v>1389</v>
      </c>
      <c r="AG152" s="242">
        <v>43945</v>
      </c>
      <c r="AH152" s="134" t="s">
        <v>621</v>
      </c>
      <c r="AI152" s="28"/>
      <c r="AJ152" s="78" t="s">
        <v>1196</v>
      </c>
    </row>
    <row r="153" spans="1:39" ht="30" hidden="1" customHeight="1" x14ac:dyDescent="0.2">
      <c r="A153" s="133">
        <v>163</v>
      </c>
      <c r="B153" s="134">
        <v>2019</v>
      </c>
      <c r="C153" s="135">
        <v>150</v>
      </c>
      <c r="D153" s="134">
        <v>2019</v>
      </c>
      <c r="E153" s="136" t="s">
        <v>1415</v>
      </c>
      <c r="F153" s="137" t="s">
        <v>1416</v>
      </c>
      <c r="G153" s="136" t="s">
        <v>75</v>
      </c>
      <c r="H153" s="136" t="s">
        <v>1417</v>
      </c>
      <c r="I153" s="136" t="s">
        <v>1418</v>
      </c>
      <c r="J153" s="136" t="s">
        <v>1384</v>
      </c>
      <c r="K153" s="134" t="str">
        <f t="shared" si="11"/>
        <v>2019</v>
      </c>
      <c r="L153" s="136" t="s">
        <v>1219</v>
      </c>
      <c r="M153" s="134" t="str">
        <f t="shared" si="12"/>
        <v>2019</v>
      </c>
      <c r="N153" s="136" t="s">
        <v>211</v>
      </c>
      <c r="O153" s="136" t="s">
        <v>158</v>
      </c>
      <c r="P153" s="136" t="s">
        <v>94</v>
      </c>
      <c r="Q153" s="136" t="s">
        <v>1419</v>
      </c>
      <c r="R153" s="136" t="s">
        <v>1420</v>
      </c>
      <c r="S153" s="136" t="s">
        <v>1421</v>
      </c>
      <c r="T153" s="138">
        <v>1168000</v>
      </c>
      <c r="U153" s="138">
        <v>1168000</v>
      </c>
      <c r="V153" s="138">
        <v>1168000</v>
      </c>
      <c r="W153" s="138">
        <v>1168000</v>
      </c>
      <c r="X153" s="139">
        <v>1168000</v>
      </c>
      <c r="Y153" s="138"/>
      <c r="Z153" s="138"/>
      <c r="AA153" s="138"/>
      <c r="AB153" s="138">
        <v>998645.98</v>
      </c>
      <c r="AC153" s="238">
        <f t="shared" si="10"/>
        <v>169354.02000000002</v>
      </c>
      <c r="AD153" s="238"/>
      <c r="AE153" s="223" t="s">
        <v>1422</v>
      </c>
      <c r="AF153" s="136" t="s">
        <v>1423</v>
      </c>
      <c r="AG153" s="233" t="s">
        <v>85</v>
      </c>
      <c r="AH153" s="134" t="s">
        <v>621</v>
      </c>
      <c r="AI153" s="28"/>
      <c r="AJ153" s="28" t="s">
        <v>55</v>
      </c>
    </row>
    <row r="154" spans="1:39" ht="30" hidden="1" customHeight="1" x14ac:dyDescent="0.2">
      <c r="A154" s="16">
        <v>164</v>
      </c>
      <c r="B154" s="17">
        <v>2019</v>
      </c>
      <c r="C154" s="37">
        <v>151</v>
      </c>
      <c r="D154" s="38">
        <v>2019</v>
      </c>
      <c r="E154" s="68" t="s">
        <v>1424</v>
      </c>
      <c r="F154" s="87" t="s">
        <v>1425</v>
      </c>
      <c r="G154" s="68" t="s">
        <v>59</v>
      </c>
      <c r="H154" s="68" t="s">
        <v>1426</v>
      </c>
      <c r="I154" s="68" t="s">
        <v>1372</v>
      </c>
      <c r="J154" s="68" t="s">
        <v>1427</v>
      </c>
      <c r="K154" s="38" t="str">
        <f t="shared" si="11"/>
        <v>2019</v>
      </c>
      <c r="L154" s="68" t="s">
        <v>1130</v>
      </c>
      <c r="M154" s="38" t="str">
        <f t="shared" si="12"/>
        <v>2019</v>
      </c>
      <c r="N154" s="68" t="s">
        <v>1375</v>
      </c>
      <c r="O154" s="68" t="s">
        <v>127</v>
      </c>
      <c r="P154" s="68" t="s">
        <v>94</v>
      </c>
      <c r="Q154" s="68" t="s">
        <v>1428</v>
      </c>
      <c r="R154" s="68" t="s">
        <v>1429</v>
      </c>
      <c r="S154" s="68" t="s">
        <v>1430</v>
      </c>
      <c r="T154" s="90">
        <v>700000</v>
      </c>
      <c r="U154" s="90">
        <v>700000</v>
      </c>
      <c r="V154" s="90">
        <v>700000</v>
      </c>
      <c r="W154" s="90">
        <v>700000</v>
      </c>
      <c r="X154" s="40">
        <v>700000</v>
      </c>
      <c r="Y154" s="90"/>
      <c r="Z154" s="90"/>
      <c r="AA154" s="90"/>
      <c r="AB154" s="90">
        <v>700000</v>
      </c>
      <c r="AC154" s="240">
        <f t="shared" si="10"/>
        <v>0</v>
      </c>
      <c r="AD154" s="241"/>
      <c r="AE154" s="68" t="s">
        <v>1431</v>
      </c>
      <c r="AF154" s="68" t="s">
        <v>1423</v>
      </c>
      <c r="AG154" s="42" t="s">
        <v>85</v>
      </c>
      <c r="AH154" s="43" t="s">
        <v>100</v>
      </c>
      <c r="AI154" s="28"/>
      <c r="AJ154" s="28" t="s">
        <v>55</v>
      </c>
    </row>
    <row r="155" spans="1:39" ht="30" hidden="1" customHeight="1" x14ac:dyDescent="0.2">
      <c r="A155" s="35">
        <v>165</v>
      </c>
      <c r="B155" s="36">
        <v>2019</v>
      </c>
      <c r="C155" s="37">
        <v>152</v>
      </c>
      <c r="D155" s="38">
        <v>2019</v>
      </c>
      <c r="E155" s="68" t="s">
        <v>1432</v>
      </c>
      <c r="F155" s="87" t="s">
        <v>1433</v>
      </c>
      <c r="G155" s="68" t="s">
        <v>75</v>
      </c>
      <c r="H155" s="68" t="s">
        <v>1434</v>
      </c>
      <c r="I155" s="68" t="s">
        <v>1435</v>
      </c>
      <c r="J155" s="68" t="s">
        <v>1272</v>
      </c>
      <c r="K155" s="38" t="str">
        <f t="shared" si="11"/>
        <v>2019</v>
      </c>
      <c r="L155" s="68" t="s">
        <v>1436</v>
      </c>
      <c r="M155" s="38" t="str">
        <f t="shared" si="12"/>
        <v>2019</v>
      </c>
      <c r="N155" s="68" t="s">
        <v>244</v>
      </c>
      <c r="O155" s="68" t="s">
        <v>81</v>
      </c>
      <c r="P155" s="38" t="s">
        <v>94</v>
      </c>
      <c r="Q155" s="68" t="s">
        <v>1437</v>
      </c>
      <c r="R155" s="68" t="s">
        <v>1438</v>
      </c>
      <c r="S155" s="68" t="s">
        <v>1439</v>
      </c>
      <c r="T155" s="239">
        <v>809859</v>
      </c>
      <c r="U155" s="239">
        <v>809859</v>
      </c>
      <c r="V155" s="239">
        <v>809859</v>
      </c>
      <c r="W155" s="239">
        <v>809859</v>
      </c>
      <c r="X155" s="40">
        <v>809859</v>
      </c>
      <c r="Y155" s="90"/>
      <c r="Z155" s="90"/>
      <c r="AA155" s="90"/>
      <c r="AB155" s="239">
        <v>776265.11</v>
      </c>
      <c r="AC155" s="240">
        <f t="shared" si="10"/>
        <v>33593.890000000014</v>
      </c>
      <c r="AD155" s="241"/>
      <c r="AE155" s="68" t="s">
        <v>1440</v>
      </c>
      <c r="AF155" s="68" t="s">
        <v>1441</v>
      </c>
      <c r="AG155" s="42" t="s">
        <v>320</v>
      </c>
      <c r="AH155" s="43" t="s">
        <v>100</v>
      </c>
      <c r="AI155" s="28"/>
      <c r="AJ155" s="28" t="s">
        <v>55</v>
      </c>
    </row>
    <row r="156" spans="1:39" ht="30" customHeight="1" x14ac:dyDescent="0.2">
      <c r="A156" s="16">
        <v>166</v>
      </c>
      <c r="B156" s="17">
        <v>2019</v>
      </c>
      <c r="C156" s="8">
        <v>153</v>
      </c>
      <c r="D156" s="17">
        <v>2019</v>
      </c>
      <c r="E156" s="47" t="s">
        <v>1442</v>
      </c>
      <c r="F156" s="97" t="s">
        <v>1443</v>
      </c>
      <c r="G156" s="47" t="s">
        <v>59</v>
      </c>
      <c r="H156" s="47" t="s">
        <v>1444</v>
      </c>
      <c r="I156" s="47" t="s">
        <v>1445</v>
      </c>
      <c r="J156" s="47" t="s">
        <v>1446</v>
      </c>
      <c r="K156" s="17" t="str">
        <f t="shared" si="11"/>
        <v>2019</v>
      </c>
      <c r="L156" s="64">
        <v>44484</v>
      </c>
      <c r="M156" s="17" t="str">
        <f t="shared" si="12"/>
        <v>4484</v>
      </c>
      <c r="N156" s="47" t="s">
        <v>392</v>
      </c>
      <c r="O156" s="47" t="s">
        <v>393</v>
      </c>
      <c r="P156" s="47" t="s">
        <v>48</v>
      </c>
      <c r="Q156" s="47" t="s">
        <v>1447</v>
      </c>
      <c r="R156" s="47" t="s">
        <v>1448</v>
      </c>
      <c r="S156" s="47" t="s">
        <v>1449</v>
      </c>
      <c r="T156" s="73">
        <v>3486102.59</v>
      </c>
      <c r="U156" s="213">
        <v>4500000</v>
      </c>
      <c r="V156" s="73">
        <v>3486102.59</v>
      </c>
      <c r="W156" s="211">
        <v>4500000</v>
      </c>
      <c r="X156" s="73">
        <v>3486102.59</v>
      </c>
      <c r="Y156" s="197">
        <f>V156-X156</f>
        <v>0</v>
      </c>
      <c r="Z156" s="197">
        <f>Y156*16%</f>
        <v>0</v>
      </c>
      <c r="AA156" s="197">
        <f>Y156-Z156</f>
        <v>0</v>
      </c>
      <c r="AB156" s="207">
        <v>2154294.62</v>
      </c>
      <c r="AC156" s="244">
        <f t="shared" si="10"/>
        <v>1331807.9699999997</v>
      </c>
      <c r="AD156" s="24">
        <f t="shared" ref="AD156:AD157" si="13">AA156+AC156</f>
        <v>1331807.9699999997</v>
      </c>
      <c r="AE156" s="25">
        <v>0.16</v>
      </c>
      <c r="AF156" s="47" t="s">
        <v>1441</v>
      </c>
      <c r="AG156" s="77" t="s">
        <v>1450</v>
      </c>
      <c r="AH156" s="98" t="s">
        <v>267</v>
      </c>
      <c r="AI156" s="28"/>
      <c r="AJ156" s="28" t="s">
        <v>55</v>
      </c>
      <c r="AM156" s="32" t="s">
        <v>1451</v>
      </c>
    </row>
    <row r="157" spans="1:39" ht="30" customHeight="1" x14ac:dyDescent="0.2">
      <c r="A157" s="16">
        <v>167</v>
      </c>
      <c r="B157" s="17">
        <v>2019</v>
      </c>
      <c r="C157" s="8">
        <v>154</v>
      </c>
      <c r="D157" s="17">
        <v>2019</v>
      </c>
      <c r="E157" s="47" t="s">
        <v>1452</v>
      </c>
      <c r="F157" s="97" t="s">
        <v>1453</v>
      </c>
      <c r="G157" s="47" t="s">
        <v>59</v>
      </c>
      <c r="H157" s="47" t="s">
        <v>1454</v>
      </c>
      <c r="I157" s="47" t="s">
        <v>521</v>
      </c>
      <c r="J157" s="47" t="s">
        <v>1446</v>
      </c>
      <c r="K157" s="17" t="str">
        <f t="shared" si="11"/>
        <v>2019</v>
      </c>
      <c r="L157" s="64">
        <v>44484</v>
      </c>
      <c r="M157" s="17">
        <v>2021</v>
      </c>
      <c r="N157" s="47" t="s">
        <v>273</v>
      </c>
      <c r="O157" s="47" t="s">
        <v>274</v>
      </c>
      <c r="P157" s="47" t="s">
        <v>48</v>
      </c>
      <c r="Q157" s="47" t="s">
        <v>1455</v>
      </c>
      <c r="R157" s="47" t="s">
        <v>1456</v>
      </c>
      <c r="S157" s="47" t="s">
        <v>1457</v>
      </c>
      <c r="T157" s="197">
        <v>7771200</v>
      </c>
      <c r="U157" s="211">
        <v>7771200</v>
      </c>
      <c r="V157" s="73">
        <v>7771200</v>
      </c>
      <c r="W157" s="211">
        <v>7771200</v>
      </c>
      <c r="X157" s="197">
        <v>7771200</v>
      </c>
      <c r="Y157" s="197">
        <f>V157-X157</f>
        <v>0</v>
      </c>
      <c r="Z157" s="197">
        <v>0</v>
      </c>
      <c r="AA157" s="197">
        <v>0</v>
      </c>
      <c r="AB157" s="99">
        <v>6052727.9299999997</v>
      </c>
      <c r="AC157" s="244">
        <f t="shared" si="10"/>
        <v>1718472.0700000003</v>
      </c>
      <c r="AD157" s="24">
        <f t="shared" si="13"/>
        <v>1718472.0700000003</v>
      </c>
      <c r="AE157" s="25">
        <v>0</v>
      </c>
      <c r="AF157" s="47" t="s">
        <v>1441</v>
      </c>
      <c r="AG157" s="77" t="s">
        <v>1458</v>
      </c>
      <c r="AH157" s="17" t="s">
        <v>267</v>
      </c>
      <c r="AI157" s="28"/>
      <c r="AJ157" s="28" t="s">
        <v>55</v>
      </c>
      <c r="AM157" s="13" t="s">
        <v>268</v>
      </c>
    </row>
    <row r="158" spans="1:39" ht="30" hidden="1" customHeight="1" x14ac:dyDescent="0.2">
      <c r="A158" s="133">
        <v>168</v>
      </c>
      <c r="B158" s="134">
        <v>2019</v>
      </c>
      <c r="C158" s="135">
        <v>155</v>
      </c>
      <c r="D158" s="134">
        <v>2019</v>
      </c>
      <c r="E158" s="136" t="s">
        <v>1459</v>
      </c>
      <c r="F158" s="137" t="s">
        <v>1460</v>
      </c>
      <c r="G158" s="136" t="s">
        <v>41</v>
      </c>
      <c r="H158" s="136" t="s">
        <v>1461</v>
      </c>
      <c r="I158" s="136" t="s">
        <v>1462</v>
      </c>
      <c r="J158" s="136" t="s">
        <v>1463</v>
      </c>
      <c r="K158" s="134" t="str">
        <f t="shared" si="11"/>
        <v>2019</v>
      </c>
      <c r="L158" s="136" t="s">
        <v>1464</v>
      </c>
      <c r="M158" s="134" t="str">
        <f t="shared" si="12"/>
        <v>2019</v>
      </c>
      <c r="N158" s="136" t="s">
        <v>1465</v>
      </c>
      <c r="O158" s="136" t="s">
        <v>172</v>
      </c>
      <c r="P158" s="136" t="s">
        <v>94</v>
      </c>
      <c r="Q158" s="136" t="s">
        <v>1466</v>
      </c>
      <c r="R158" s="136" t="s">
        <v>794</v>
      </c>
      <c r="S158" s="136" t="s">
        <v>1467</v>
      </c>
      <c r="T158" s="138">
        <v>1200000</v>
      </c>
      <c r="U158" s="138">
        <v>1000000</v>
      </c>
      <c r="V158" s="138">
        <v>1200000</v>
      </c>
      <c r="W158" s="138">
        <v>1200000</v>
      </c>
      <c r="X158" s="139">
        <v>1200000</v>
      </c>
      <c r="Y158" s="138"/>
      <c r="Z158" s="138"/>
      <c r="AA158" s="138"/>
      <c r="AB158" s="138">
        <v>825644.68</v>
      </c>
      <c r="AC158" s="238">
        <f t="shared" si="10"/>
        <v>374355.31999999995</v>
      </c>
      <c r="AD158" s="238"/>
      <c r="AE158" s="223" t="s">
        <v>1468</v>
      </c>
      <c r="AF158" s="230" t="s">
        <v>1441</v>
      </c>
      <c r="AG158" s="245">
        <v>43945</v>
      </c>
      <c r="AH158" s="134" t="s">
        <v>621</v>
      </c>
      <c r="AI158" s="28"/>
      <c r="AJ158" s="28" t="s">
        <v>55</v>
      </c>
    </row>
    <row r="159" spans="1:39" ht="30" hidden="1" customHeight="1" x14ac:dyDescent="0.2">
      <c r="A159" s="133">
        <v>169</v>
      </c>
      <c r="B159" s="134">
        <v>2019</v>
      </c>
      <c r="C159" s="135">
        <v>156</v>
      </c>
      <c r="D159" s="134">
        <v>2019</v>
      </c>
      <c r="E159" s="136" t="s">
        <v>1469</v>
      </c>
      <c r="F159" s="135"/>
      <c r="G159" s="136" t="s">
        <v>75</v>
      </c>
      <c r="H159" s="136" t="s">
        <v>1470</v>
      </c>
      <c r="I159" s="136" t="s">
        <v>1471</v>
      </c>
      <c r="J159" s="136" t="s">
        <v>1272</v>
      </c>
      <c r="K159" s="134" t="str">
        <f t="shared" si="11"/>
        <v>2019</v>
      </c>
      <c r="L159" s="136" t="s">
        <v>1160</v>
      </c>
      <c r="M159" s="134" t="str">
        <f t="shared" si="12"/>
        <v>2019</v>
      </c>
      <c r="N159" s="136" t="s">
        <v>1472</v>
      </c>
      <c r="O159" s="136" t="s">
        <v>158</v>
      </c>
      <c r="P159" s="136" t="s">
        <v>565</v>
      </c>
      <c r="Q159" s="136" t="s">
        <v>1473</v>
      </c>
      <c r="R159" s="136" t="s">
        <v>1474</v>
      </c>
      <c r="S159" s="136" t="s">
        <v>1475</v>
      </c>
      <c r="T159" s="138">
        <v>1269000</v>
      </c>
      <c r="U159" s="138">
        <v>0</v>
      </c>
      <c r="V159" s="138">
        <v>1269000</v>
      </c>
      <c r="W159" s="138">
        <v>0</v>
      </c>
      <c r="X159" s="139">
        <v>0</v>
      </c>
      <c r="Y159" s="138"/>
      <c r="Z159" s="138"/>
      <c r="AA159" s="138"/>
      <c r="AB159" s="138">
        <v>0</v>
      </c>
      <c r="AC159" s="238">
        <f t="shared" si="10"/>
        <v>0</v>
      </c>
      <c r="AD159" s="238"/>
      <c r="AE159" s="223" t="s">
        <v>1476</v>
      </c>
      <c r="AF159" s="230" t="s">
        <v>1427</v>
      </c>
      <c r="AG159" s="231" t="s">
        <v>565</v>
      </c>
      <c r="AH159" s="134" t="s">
        <v>621</v>
      </c>
      <c r="AI159" s="28"/>
      <c r="AJ159" s="28"/>
      <c r="AK159" s="158" t="s">
        <v>693</v>
      </c>
      <c r="AL159" s="13" t="s">
        <v>694</v>
      </c>
    </row>
    <row r="160" spans="1:39" ht="30" hidden="1" customHeight="1" x14ac:dyDescent="0.2">
      <c r="A160" s="133">
        <v>171</v>
      </c>
      <c r="B160" s="134">
        <v>2019</v>
      </c>
      <c r="C160" s="135">
        <v>157</v>
      </c>
      <c r="D160" s="134">
        <v>2019</v>
      </c>
      <c r="E160" s="136" t="s">
        <v>1477</v>
      </c>
      <c r="F160" s="137" t="s">
        <v>1478</v>
      </c>
      <c r="G160" s="136" t="s">
        <v>41</v>
      </c>
      <c r="H160" s="136" t="s">
        <v>1479</v>
      </c>
      <c r="I160" s="136" t="s">
        <v>645</v>
      </c>
      <c r="J160" s="136" t="s">
        <v>1480</v>
      </c>
      <c r="K160" s="134" t="str">
        <f t="shared" si="11"/>
        <v>2019</v>
      </c>
      <c r="L160" s="136" t="s">
        <v>1373</v>
      </c>
      <c r="M160" s="134" t="str">
        <f t="shared" si="12"/>
        <v>2019</v>
      </c>
      <c r="N160" s="136" t="s">
        <v>523</v>
      </c>
      <c r="O160" s="136" t="s">
        <v>47</v>
      </c>
      <c r="P160" s="136" t="s">
        <v>94</v>
      </c>
      <c r="Q160" s="136" t="s">
        <v>1481</v>
      </c>
      <c r="R160" s="136" t="s">
        <v>1482</v>
      </c>
      <c r="S160" s="136" t="s">
        <v>648</v>
      </c>
      <c r="T160" s="138">
        <v>500000</v>
      </c>
      <c r="U160" s="138">
        <v>500000</v>
      </c>
      <c r="V160" s="138">
        <v>500000</v>
      </c>
      <c r="W160" s="138">
        <v>500000</v>
      </c>
      <c r="X160" s="138">
        <v>500000.01</v>
      </c>
      <c r="Y160" s="138"/>
      <c r="Z160" s="138"/>
      <c r="AA160" s="138"/>
      <c r="AB160" s="138">
        <v>499737.32</v>
      </c>
      <c r="AC160" s="238">
        <f t="shared" si="10"/>
        <v>262.69000000000233</v>
      </c>
      <c r="AD160" s="238"/>
      <c r="AE160" s="223" t="s">
        <v>1483</v>
      </c>
      <c r="AF160" s="143" t="s">
        <v>1484</v>
      </c>
      <c r="AG160" s="233" t="s">
        <v>1195</v>
      </c>
      <c r="AH160" s="134" t="s">
        <v>621</v>
      </c>
      <c r="AI160" s="28"/>
      <c r="AJ160" s="28" t="s">
        <v>55</v>
      </c>
    </row>
    <row r="161" spans="1:36" ht="30" hidden="1" customHeight="1" x14ac:dyDescent="0.2">
      <c r="A161" s="16">
        <v>172</v>
      </c>
      <c r="B161" s="17">
        <v>2019</v>
      </c>
      <c r="C161" s="37">
        <v>158</v>
      </c>
      <c r="D161" s="38">
        <v>2019</v>
      </c>
      <c r="E161" s="68" t="s">
        <v>1485</v>
      </c>
      <c r="F161" s="87" t="s">
        <v>1486</v>
      </c>
      <c r="G161" s="68" t="s">
        <v>41</v>
      </c>
      <c r="H161" s="68" t="s">
        <v>1487</v>
      </c>
      <c r="I161" s="68" t="s">
        <v>1372</v>
      </c>
      <c r="J161" s="68" t="s">
        <v>1488</v>
      </c>
      <c r="K161" s="38" t="str">
        <f t="shared" si="11"/>
        <v>2019</v>
      </c>
      <c r="L161" s="68" t="s">
        <v>1170</v>
      </c>
      <c r="M161" s="38" t="str">
        <f t="shared" si="12"/>
        <v>2019</v>
      </c>
      <c r="N161" s="68" t="s">
        <v>232</v>
      </c>
      <c r="O161" s="68" t="s">
        <v>158</v>
      </c>
      <c r="P161" s="68" t="s">
        <v>94</v>
      </c>
      <c r="Q161" s="68" t="s">
        <v>1489</v>
      </c>
      <c r="R161" s="68" t="s">
        <v>1490</v>
      </c>
      <c r="S161" s="68" t="s">
        <v>1491</v>
      </c>
      <c r="T161" s="90">
        <v>975650</v>
      </c>
      <c r="U161" s="90">
        <v>975650</v>
      </c>
      <c r="V161" s="90">
        <v>975650</v>
      </c>
      <c r="W161" s="90">
        <v>975650</v>
      </c>
      <c r="X161" s="40">
        <v>975650</v>
      </c>
      <c r="Y161" s="90"/>
      <c r="Z161" s="90"/>
      <c r="AA161" s="90"/>
      <c r="AB161" s="90">
        <v>975579.04</v>
      </c>
      <c r="AC161" s="240">
        <f t="shared" si="10"/>
        <v>70.959999999962747</v>
      </c>
      <c r="AD161" s="241"/>
      <c r="AE161" s="68" t="s">
        <v>1492</v>
      </c>
      <c r="AF161" s="103" t="s">
        <v>1493</v>
      </c>
      <c r="AG161" s="42" t="s">
        <v>85</v>
      </c>
      <c r="AH161" s="43" t="s">
        <v>100</v>
      </c>
      <c r="AI161" s="28"/>
      <c r="AJ161" s="28" t="s">
        <v>55</v>
      </c>
    </row>
    <row r="162" spans="1:36" ht="30" hidden="1" customHeight="1" x14ac:dyDescent="0.2">
      <c r="A162" s="16">
        <v>173</v>
      </c>
      <c r="B162" s="17">
        <v>2019</v>
      </c>
      <c r="C162" s="37">
        <v>159</v>
      </c>
      <c r="D162" s="38">
        <v>2019</v>
      </c>
      <c r="E162" s="68" t="s">
        <v>1494</v>
      </c>
      <c r="F162" s="37">
        <v>987</v>
      </c>
      <c r="G162" s="68" t="s">
        <v>41</v>
      </c>
      <c r="H162" s="68" t="s">
        <v>1495</v>
      </c>
      <c r="I162" s="68" t="s">
        <v>1496</v>
      </c>
      <c r="J162" s="68" t="s">
        <v>1497</v>
      </c>
      <c r="K162" s="38" t="str">
        <f t="shared" si="11"/>
        <v>2019</v>
      </c>
      <c r="L162" s="68" t="s">
        <v>1498</v>
      </c>
      <c r="M162" s="38" t="str">
        <f t="shared" si="12"/>
        <v>2019</v>
      </c>
      <c r="N162" s="68" t="s">
        <v>195</v>
      </c>
      <c r="O162" s="68" t="s">
        <v>196</v>
      </c>
      <c r="P162" s="68" t="s">
        <v>94</v>
      </c>
      <c r="Q162" s="68" t="s">
        <v>1499</v>
      </c>
      <c r="R162" s="68" t="s">
        <v>1500</v>
      </c>
      <c r="S162" s="68" t="s">
        <v>1501</v>
      </c>
      <c r="T162" s="90">
        <v>270000</v>
      </c>
      <c r="U162" s="90">
        <v>270000</v>
      </c>
      <c r="V162" s="90">
        <v>270000</v>
      </c>
      <c r="W162" s="90">
        <v>270000</v>
      </c>
      <c r="X162" s="40">
        <v>270000</v>
      </c>
      <c r="Y162" s="90"/>
      <c r="Z162" s="90"/>
      <c r="AA162" s="90"/>
      <c r="AB162" s="90">
        <v>159521.25</v>
      </c>
      <c r="AC162" s="240">
        <f t="shared" si="10"/>
        <v>110478.75</v>
      </c>
      <c r="AD162" s="241"/>
      <c r="AE162" s="68" t="s">
        <v>1502</v>
      </c>
      <c r="AF162" s="103" t="s">
        <v>1503</v>
      </c>
      <c r="AG162" s="42" t="s">
        <v>320</v>
      </c>
      <c r="AH162" s="102" t="s">
        <v>100</v>
      </c>
      <c r="AI162" s="28"/>
      <c r="AJ162" s="28" t="s">
        <v>55</v>
      </c>
    </row>
    <row r="163" spans="1:36" ht="43.5" hidden="1" customHeight="1" x14ac:dyDescent="0.2">
      <c r="A163" s="35">
        <v>174</v>
      </c>
      <c r="B163" s="36">
        <v>2019</v>
      </c>
      <c r="C163" s="37">
        <v>160</v>
      </c>
      <c r="D163" s="38">
        <v>2019</v>
      </c>
      <c r="E163" s="68" t="s">
        <v>1504</v>
      </c>
      <c r="F163" s="37" t="s">
        <v>1505</v>
      </c>
      <c r="G163" s="68" t="s">
        <v>75</v>
      </c>
      <c r="H163" s="68" t="s">
        <v>1506</v>
      </c>
      <c r="I163" s="68" t="s">
        <v>1507</v>
      </c>
      <c r="J163" s="68" t="s">
        <v>1508</v>
      </c>
      <c r="K163" s="38" t="str">
        <f t="shared" si="11"/>
        <v>2019</v>
      </c>
      <c r="L163" s="68" t="s">
        <v>1181</v>
      </c>
      <c r="M163" s="38" t="str">
        <f t="shared" si="12"/>
        <v>2019</v>
      </c>
      <c r="N163" s="68" t="s">
        <v>111</v>
      </c>
      <c r="O163" s="68" t="s">
        <v>81</v>
      </c>
      <c r="P163" s="68" t="s">
        <v>94</v>
      </c>
      <c r="Q163" s="68" t="s">
        <v>1509</v>
      </c>
      <c r="R163" s="68" t="s">
        <v>1510</v>
      </c>
      <c r="S163" s="68" t="s">
        <v>1511</v>
      </c>
      <c r="T163" s="239">
        <v>1300000</v>
      </c>
      <c r="U163" s="239">
        <v>1300000</v>
      </c>
      <c r="V163" s="239">
        <v>1300000</v>
      </c>
      <c r="W163" s="239">
        <v>1300000</v>
      </c>
      <c r="X163" s="40">
        <v>915000</v>
      </c>
      <c r="Y163" s="90"/>
      <c r="Z163" s="90"/>
      <c r="AA163" s="90"/>
      <c r="AB163" s="239">
        <v>944486.68</v>
      </c>
      <c r="AC163" s="240">
        <f t="shared" si="10"/>
        <v>-29486.680000000051</v>
      </c>
      <c r="AD163" s="241"/>
      <c r="AE163" s="68" t="s">
        <v>1512</v>
      </c>
      <c r="AF163" s="103" t="s">
        <v>1513</v>
      </c>
      <c r="AG163" s="212" t="s">
        <v>1514</v>
      </c>
      <c r="AH163" s="43" t="s">
        <v>100</v>
      </c>
      <c r="AI163" s="28"/>
      <c r="AJ163" s="28" t="s">
        <v>55</v>
      </c>
    </row>
    <row r="164" spans="1:36" ht="35.25" hidden="1" customHeight="1" x14ac:dyDescent="0.2">
      <c r="A164" s="16">
        <v>175</v>
      </c>
      <c r="B164" s="17">
        <v>2019</v>
      </c>
      <c r="C164" s="37">
        <v>161</v>
      </c>
      <c r="D164" s="38">
        <v>2019</v>
      </c>
      <c r="E164" s="68" t="s">
        <v>1515</v>
      </c>
      <c r="F164" s="37">
        <v>988</v>
      </c>
      <c r="G164" s="68" t="s">
        <v>41</v>
      </c>
      <c r="H164" s="68" t="s">
        <v>1516</v>
      </c>
      <c r="I164" s="68" t="s">
        <v>146</v>
      </c>
      <c r="J164" s="68" t="s">
        <v>1517</v>
      </c>
      <c r="K164" s="38" t="str">
        <f t="shared" si="11"/>
        <v>2019</v>
      </c>
      <c r="L164" s="68" t="s">
        <v>1518</v>
      </c>
      <c r="M164" s="38" t="str">
        <f t="shared" si="12"/>
        <v>2019</v>
      </c>
      <c r="N164" s="68" t="s">
        <v>195</v>
      </c>
      <c r="O164" s="68" t="s">
        <v>196</v>
      </c>
      <c r="P164" s="68" t="s">
        <v>94</v>
      </c>
      <c r="Q164" s="68" t="s">
        <v>1519</v>
      </c>
      <c r="R164" s="68" t="s">
        <v>883</v>
      </c>
      <c r="S164" s="68" t="s">
        <v>884</v>
      </c>
      <c r="T164" s="90">
        <v>830000</v>
      </c>
      <c r="U164" s="90">
        <v>830000</v>
      </c>
      <c r="V164" s="90">
        <v>830000</v>
      </c>
      <c r="W164" s="90">
        <v>830000</v>
      </c>
      <c r="X164" s="40">
        <v>789750</v>
      </c>
      <c r="Y164" s="90"/>
      <c r="Z164" s="90"/>
      <c r="AA164" s="90"/>
      <c r="AB164" s="90">
        <v>533164.31000000006</v>
      </c>
      <c r="AC164" s="240">
        <f t="shared" si="10"/>
        <v>256585.68999999994</v>
      </c>
      <c r="AD164" s="241"/>
      <c r="AE164" s="68" t="s">
        <v>1520</v>
      </c>
      <c r="AF164" s="103" t="s">
        <v>1513</v>
      </c>
      <c r="AG164" s="212" t="s">
        <v>53</v>
      </c>
      <c r="AH164" s="102" t="s">
        <v>100</v>
      </c>
      <c r="AI164" s="28"/>
      <c r="AJ164" s="78" t="s">
        <v>1521</v>
      </c>
    </row>
    <row r="165" spans="1:36" ht="30" hidden="1" customHeight="1" x14ac:dyDescent="0.2">
      <c r="A165" s="133">
        <v>176</v>
      </c>
      <c r="B165" s="134">
        <v>2019</v>
      </c>
      <c r="C165" s="135">
        <v>162</v>
      </c>
      <c r="D165" s="134">
        <v>2019</v>
      </c>
      <c r="E165" s="136" t="s">
        <v>1522</v>
      </c>
      <c r="F165" s="135" t="s">
        <v>1523</v>
      </c>
      <c r="G165" s="136" t="s">
        <v>75</v>
      </c>
      <c r="H165" s="136" t="s">
        <v>1524</v>
      </c>
      <c r="I165" s="136" t="s">
        <v>1525</v>
      </c>
      <c r="J165" s="136" t="s">
        <v>1508</v>
      </c>
      <c r="K165" s="134" t="str">
        <f t="shared" si="11"/>
        <v>2019</v>
      </c>
      <c r="L165" s="136" t="s">
        <v>1211</v>
      </c>
      <c r="M165" s="134" t="str">
        <f t="shared" si="12"/>
        <v>2020</v>
      </c>
      <c r="N165" s="136" t="s">
        <v>111</v>
      </c>
      <c r="O165" s="136" t="s">
        <v>81</v>
      </c>
      <c r="P165" s="136" t="s">
        <v>94</v>
      </c>
      <c r="Q165" s="136" t="s">
        <v>1526</v>
      </c>
      <c r="R165" s="136" t="s">
        <v>1527</v>
      </c>
      <c r="S165" s="136" t="s">
        <v>1528</v>
      </c>
      <c r="T165" s="138">
        <v>29179.8</v>
      </c>
      <c r="U165" s="138">
        <v>3029179.8</v>
      </c>
      <c r="V165" s="138">
        <v>29179.8</v>
      </c>
      <c r="W165" s="138">
        <v>29179.8</v>
      </c>
      <c r="X165" s="139">
        <v>29179.8</v>
      </c>
      <c r="Y165" s="138"/>
      <c r="Z165" s="138"/>
      <c r="AA165" s="138"/>
      <c r="AB165" s="138">
        <v>29179.8</v>
      </c>
      <c r="AC165" s="238">
        <f t="shared" si="10"/>
        <v>0</v>
      </c>
      <c r="AD165" s="238"/>
      <c r="AE165" s="223" t="s">
        <v>1529</v>
      </c>
      <c r="AF165" s="143" t="s">
        <v>1513</v>
      </c>
      <c r="AG165" s="231" t="s">
        <v>1195</v>
      </c>
      <c r="AH165" s="134" t="s">
        <v>621</v>
      </c>
      <c r="AI165" s="28"/>
      <c r="AJ165" s="78" t="s">
        <v>1165</v>
      </c>
    </row>
    <row r="166" spans="1:36" ht="30" hidden="1" customHeight="1" x14ac:dyDescent="0.2">
      <c r="A166" s="35">
        <v>177</v>
      </c>
      <c r="B166" s="36">
        <v>2019</v>
      </c>
      <c r="C166" s="37">
        <v>163</v>
      </c>
      <c r="D166" s="38">
        <v>2019</v>
      </c>
      <c r="E166" s="68" t="s">
        <v>1530</v>
      </c>
      <c r="F166" s="37">
        <v>989</v>
      </c>
      <c r="G166" s="68" t="s">
        <v>41</v>
      </c>
      <c r="H166" s="68" t="s">
        <v>1531</v>
      </c>
      <c r="I166" s="68" t="s">
        <v>146</v>
      </c>
      <c r="J166" s="68" t="s">
        <v>1532</v>
      </c>
      <c r="K166" s="38" t="str">
        <f t="shared" si="11"/>
        <v>2019</v>
      </c>
      <c r="L166" s="68" t="s">
        <v>1533</v>
      </c>
      <c r="M166" s="38" t="str">
        <f t="shared" si="12"/>
        <v>2019</v>
      </c>
      <c r="N166" s="68" t="s">
        <v>195</v>
      </c>
      <c r="O166" s="68" t="s">
        <v>196</v>
      </c>
      <c r="P166" s="68" t="s">
        <v>94</v>
      </c>
      <c r="Q166" s="68" t="s">
        <v>889</v>
      </c>
      <c r="R166" s="68" t="s">
        <v>890</v>
      </c>
      <c r="S166" s="68" t="s">
        <v>884</v>
      </c>
      <c r="T166" s="239">
        <v>866000</v>
      </c>
      <c r="U166" s="239">
        <v>866000</v>
      </c>
      <c r="V166" s="239">
        <v>866000</v>
      </c>
      <c r="W166" s="239">
        <v>866000</v>
      </c>
      <c r="X166" s="40">
        <v>1163945.8799999999</v>
      </c>
      <c r="Y166" s="90"/>
      <c r="Z166" s="90"/>
      <c r="AA166" s="90"/>
      <c r="AB166" s="239">
        <v>989052.02</v>
      </c>
      <c r="AC166" s="240">
        <f t="shared" si="10"/>
        <v>174893.85999999987</v>
      </c>
      <c r="AD166" s="241"/>
      <c r="AE166" s="68" t="s">
        <v>1534</v>
      </c>
      <c r="AF166" s="103" t="s">
        <v>1513</v>
      </c>
      <c r="AG166" s="246" t="s">
        <v>1535</v>
      </c>
      <c r="AH166" s="43" t="s">
        <v>100</v>
      </c>
      <c r="AI166" s="28"/>
      <c r="AJ166" s="28" t="s">
        <v>55</v>
      </c>
    </row>
    <row r="167" spans="1:36" ht="30" hidden="1" customHeight="1" x14ac:dyDescent="0.2">
      <c r="A167" s="16">
        <v>178</v>
      </c>
      <c r="B167" s="17">
        <v>2019</v>
      </c>
      <c r="C167" s="37">
        <v>164</v>
      </c>
      <c r="D167" s="38">
        <v>2019</v>
      </c>
      <c r="E167" s="68" t="s">
        <v>1536</v>
      </c>
      <c r="F167" s="37">
        <v>982</v>
      </c>
      <c r="G167" s="68" t="s">
        <v>59</v>
      </c>
      <c r="H167" s="68" t="s">
        <v>1537</v>
      </c>
      <c r="I167" s="68" t="s">
        <v>382</v>
      </c>
      <c r="J167" s="68" t="s">
        <v>1538</v>
      </c>
      <c r="K167" s="38" t="str">
        <f t="shared" si="11"/>
        <v>2019</v>
      </c>
      <c r="L167" s="68" t="s">
        <v>1539</v>
      </c>
      <c r="M167" s="38" t="str">
        <f t="shared" si="12"/>
        <v>2019</v>
      </c>
      <c r="N167" s="68" t="s">
        <v>111</v>
      </c>
      <c r="O167" s="68" t="s">
        <v>81</v>
      </c>
      <c r="P167" s="68" t="s">
        <v>94</v>
      </c>
      <c r="Q167" s="68" t="s">
        <v>1540</v>
      </c>
      <c r="R167" s="68" t="s">
        <v>1541</v>
      </c>
      <c r="S167" s="68" t="s">
        <v>1542</v>
      </c>
      <c r="T167" s="90">
        <v>191540</v>
      </c>
      <c r="U167" s="90">
        <v>191540</v>
      </c>
      <c r="V167" s="90">
        <v>191540</v>
      </c>
      <c r="W167" s="90">
        <v>191540</v>
      </c>
      <c r="X167" s="40">
        <v>191540</v>
      </c>
      <c r="Y167" s="90"/>
      <c r="Z167" s="90"/>
      <c r="AA167" s="90"/>
      <c r="AB167" s="90">
        <v>168579.57</v>
      </c>
      <c r="AC167" s="240">
        <f t="shared" si="10"/>
        <v>22960.429999999993</v>
      </c>
      <c r="AD167" s="241"/>
      <c r="AE167" s="68" t="s">
        <v>1543</v>
      </c>
      <c r="AF167" s="247">
        <v>43759</v>
      </c>
      <c r="AG167" s="104" t="s">
        <v>611</v>
      </c>
      <c r="AH167" s="102" t="s">
        <v>100</v>
      </c>
      <c r="AI167" s="28"/>
      <c r="AJ167" s="28" t="s">
        <v>55</v>
      </c>
    </row>
    <row r="168" spans="1:36" ht="30" hidden="1" customHeight="1" x14ac:dyDescent="0.2">
      <c r="A168" s="133">
        <v>179</v>
      </c>
      <c r="B168" s="134">
        <v>2019</v>
      </c>
      <c r="C168" s="135">
        <v>165</v>
      </c>
      <c r="D168" s="134">
        <v>2019</v>
      </c>
      <c r="E168" s="136" t="s">
        <v>1544</v>
      </c>
      <c r="F168" s="135">
        <v>981</v>
      </c>
      <c r="G168" s="136" t="s">
        <v>59</v>
      </c>
      <c r="H168" s="136" t="s">
        <v>1545</v>
      </c>
      <c r="I168" s="136" t="s">
        <v>820</v>
      </c>
      <c r="J168" s="136" t="s">
        <v>821</v>
      </c>
      <c r="K168" s="134" t="str">
        <f t="shared" si="11"/>
        <v>2017</v>
      </c>
      <c r="L168" s="136" t="s">
        <v>305</v>
      </c>
      <c r="M168" s="134" t="str">
        <f t="shared" si="12"/>
        <v>2020</v>
      </c>
      <c r="N168" s="136" t="s">
        <v>195</v>
      </c>
      <c r="O168" s="136" t="s">
        <v>196</v>
      </c>
      <c r="P168" s="136" t="s">
        <v>94</v>
      </c>
      <c r="Q168" s="136" t="s">
        <v>1546</v>
      </c>
      <c r="R168" s="136" t="s">
        <v>1547</v>
      </c>
      <c r="S168" s="136" t="s">
        <v>1548</v>
      </c>
      <c r="T168" s="138">
        <v>5611190.5999999996</v>
      </c>
      <c r="U168" s="138">
        <v>5611190.5999999996</v>
      </c>
      <c r="V168" s="138">
        <v>5611190.5999999996</v>
      </c>
      <c r="W168" s="138">
        <v>5611190.5999999996</v>
      </c>
      <c r="X168" s="139">
        <v>6613675.6900000004</v>
      </c>
      <c r="Y168" s="138"/>
      <c r="Z168" s="138"/>
      <c r="AA168" s="138"/>
      <c r="AB168" s="138">
        <v>4822486.34</v>
      </c>
      <c r="AC168" s="238">
        <f t="shared" si="10"/>
        <v>1791189.3500000006</v>
      </c>
      <c r="AD168" s="238"/>
      <c r="AE168" s="223" t="s">
        <v>1549</v>
      </c>
      <c r="AF168" s="143" t="s">
        <v>1513</v>
      </c>
      <c r="AG168" s="248"/>
      <c r="AH168" s="134" t="s">
        <v>621</v>
      </c>
      <c r="AI168" s="28"/>
      <c r="AJ168" s="28" t="s">
        <v>55</v>
      </c>
    </row>
    <row r="169" spans="1:36" ht="30" hidden="1" customHeight="1" x14ac:dyDescent="0.2">
      <c r="A169" s="133">
        <v>180</v>
      </c>
      <c r="B169" s="134">
        <v>2019</v>
      </c>
      <c r="C169" s="135">
        <v>166</v>
      </c>
      <c r="D169" s="134">
        <v>2019</v>
      </c>
      <c r="E169" s="136" t="s">
        <v>1550</v>
      </c>
      <c r="F169" s="135"/>
      <c r="G169" s="136" t="s">
        <v>41</v>
      </c>
      <c r="H169" s="136" t="s">
        <v>1551</v>
      </c>
      <c r="I169" s="136" t="s">
        <v>103</v>
      </c>
      <c r="J169" s="136" t="s">
        <v>1552</v>
      </c>
      <c r="K169" s="134" t="str">
        <f t="shared" si="11"/>
        <v>2019</v>
      </c>
      <c r="L169" s="136" t="s">
        <v>973</v>
      </c>
      <c r="M169" s="134" t="str">
        <f t="shared" si="12"/>
        <v>2019</v>
      </c>
      <c r="N169" s="136" t="s">
        <v>111</v>
      </c>
      <c r="O169" s="136" t="s">
        <v>81</v>
      </c>
      <c r="P169" s="136" t="s">
        <v>94</v>
      </c>
      <c r="Q169" s="136" t="s">
        <v>843</v>
      </c>
      <c r="R169" s="136" t="s">
        <v>1553</v>
      </c>
      <c r="S169" s="136" t="s">
        <v>1554</v>
      </c>
      <c r="T169" s="138">
        <v>0</v>
      </c>
      <c r="U169" s="138">
        <v>0</v>
      </c>
      <c r="V169" s="138">
        <v>0</v>
      </c>
      <c r="W169" s="138">
        <v>0</v>
      </c>
      <c r="X169" s="139">
        <v>0</v>
      </c>
      <c r="Y169" s="138"/>
      <c r="Z169" s="138"/>
      <c r="AA169" s="138"/>
      <c r="AB169" s="138">
        <v>0</v>
      </c>
      <c r="AC169" s="238">
        <f t="shared" si="10"/>
        <v>0</v>
      </c>
      <c r="AD169" s="238"/>
      <c r="AE169" s="223" t="s">
        <v>1555</v>
      </c>
      <c r="AF169" s="143" t="s">
        <v>1556</v>
      </c>
      <c r="AG169" s="231"/>
      <c r="AH169" s="134" t="s">
        <v>621</v>
      </c>
      <c r="AI169" s="28"/>
      <c r="AJ169" s="28"/>
    </row>
    <row r="170" spans="1:36" ht="30" hidden="1" customHeight="1" x14ac:dyDescent="0.2">
      <c r="A170" s="133">
        <v>181</v>
      </c>
      <c r="B170" s="134">
        <v>2019</v>
      </c>
      <c r="C170" s="135">
        <v>167</v>
      </c>
      <c r="D170" s="134">
        <v>2019</v>
      </c>
      <c r="E170" s="136" t="s">
        <v>1557</v>
      </c>
      <c r="F170" s="135"/>
      <c r="G170" s="136" t="s">
        <v>41</v>
      </c>
      <c r="H170" s="136" t="s">
        <v>1558</v>
      </c>
      <c r="I170" s="136" t="s">
        <v>103</v>
      </c>
      <c r="J170" s="143">
        <v>43528</v>
      </c>
      <c r="K170" s="134">
        <v>2019</v>
      </c>
      <c r="L170" s="136" t="s">
        <v>973</v>
      </c>
      <c r="M170" s="134" t="str">
        <f t="shared" si="12"/>
        <v>2019</v>
      </c>
      <c r="N170" s="136" t="s">
        <v>111</v>
      </c>
      <c r="O170" s="136" t="s">
        <v>81</v>
      </c>
      <c r="P170" s="136" t="s">
        <v>565</v>
      </c>
      <c r="Q170" s="136" t="s">
        <v>843</v>
      </c>
      <c r="R170" s="136" t="s">
        <v>1553</v>
      </c>
      <c r="S170" s="136" t="s">
        <v>1554</v>
      </c>
      <c r="T170" s="138">
        <v>0</v>
      </c>
      <c r="U170" s="138">
        <v>0</v>
      </c>
      <c r="V170" s="138">
        <v>0</v>
      </c>
      <c r="W170" s="138">
        <v>0</v>
      </c>
      <c r="X170" s="139">
        <v>0</v>
      </c>
      <c r="Y170" s="138"/>
      <c r="Z170" s="138"/>
      <c r="AA170" s="138"/>
      <c r="AB170" s="138">
        <v>0</v>
      </c>
      <c r="AC170" s="238">
        <f t="shared" si="10"/>
        <v>0</v>
      </c>
      <c r="AD170" s="238"/>
      <c r="AE170" s="223" t="s">
        <v>1559</v>
      </c>
      <c r="AF170" s="143" t="s">
        <v>1556</v>
      </c>
      <c r="AG170" s="231" t="s">
        <v>565</v>
      </c>
      <c r="AH170" s="134" t="s">
        <v>621</v>
      </c>
      <c r="AI170" s="28"/>
      <c r="AJ170" s="28"/>
    </row>
    <row r="171" spans="1:36" ht="30" hidden="1" customHeight="1" x14ac:dyDescent="0.2">
      <c r="A171" s="133">
        <v>182</v>
      </c>
      <c r="B171" s="134">
        <v>2019</v>
      </c>
      <c r="C171" s="135">
        <v>168</v>
      </c>
      <c r="D171" s="134">
        <v>2019</v>
      </c>
      <c r="E171" s="136" t="s">
        <v>1560</v>
      </c>
      <c r="F171" s="135"/>
      <c r="G171" s="136" t="s">
        <v>41</v>
      </c>
      <c r="H171" s="136" t="s">
        <v>1561</v>
      </c>
      <c r="I171" s="136" t="s">
        <v>103</v>
      </c>
      <c r="J171" s="136" t="s">
        <v>1552</v>
      </c>
      <c r="K171" s="134" t="str">
        <f t="shared" si="11"/>
        <v>2019</v>
      </c>
      <c r="L171" s="136" t="s">
        <v>973</v>
      </c>
      <c r="M171" s="134" t="str">
        <f t="shared" si="12"/>
        <v>2019</v>
      </c>
      <c r="N171" s="136" t="s">
        <v>111</v>
      </c>
      <c r="O171" s="136" t="s">
        <v>81</v>
      </c>
      <c r="P171" s="136" t="s">
        <v>565</v>
      </c>
      <c r="Q171" s="136" t="s">
        <v>843</v>
      </c>
      <c r="R171" s="136" t="s">
        <v>1553</v>
      </c>
      <c r="S171" s="136" t="s">
        <v>1554</v>
      </c>
      <c r="T171" s="138">
        <v>0</v>
      </c>
      <c r="U171" s="138">
        <v>0</v>
      </c>
      <c r="V171" s="138">
        <v>0</v>
      </c>
      <c r="W171" s="138">
        <v>0</v>
      </c>
      <c r="X171" s="139">
        <v>0</v>
      </c>
      <c r="Y171" s="138"/>
      <c r="Z171" s="138"/>
      <c r="AA171" s="138"/>
      <c r="AB171" s="138">
        <v>0</v>
      </c>
      <c r="AC171" s="238">
        <f t="shared" si="10"/>
        <v>0</v>
      </c>
      <c r="AD171" s="238"/>
      <c r="AE171" s="223" t="s">
        <v>1559</v>
      </c>
      <c r="AF171" s="143" t="s">
        <v>1556</v>
      </c>
      <c r="AG171" s="231" t="s">
        <v>565</v>
      </c>
      <c r="AH171" s="134" t="s">
        <v>621</v>
      </c>
      <c r="AI171" s="28"/>
      <c r="AJ171" s="28"/>
    </row>
    <row r="172" spans="1:36" ht="30" hidden="1" customHeight="1" x14ac:dyDescent="0.2">
      <c r="A172" s="133">
        <v>183</v>
      </c>
      <c r="B172" s="249">
        <v>2019</v>
      </c>
      <c r="C172" s="135">
        <v>169</v>
      </c>
      <c r="D172" s="134">
        <v>2019</v>
      </c>
      <c r="E172" s="136" t="s">
        <v>1562</v>
      </c>
      <c r="F172" s="135"/>
      <c r="G172" s="136" t="s">
        <v>41</v>
      </c>
      <c r="H172" s="136" t="s">
        <v>1563</v>
      </c>
      <c r="I172" s="136" t="s">
        <v>103</v>
      </c>
      <c r="J172" s="136" t="s">
        <v>1552</v>
      </c>
      <c r="K172" s="134" t="str">
        <f t="shared" si="11"/>
        <v>2019</v>
      </c>
      <c r="L172" s="136" t="s">
        <v>973</v>
      </c>
      <c r="M172" s="134" t="str">
        <f t="shared" si="12"/>
        <v>2019</v>
      </c>
      <c r="N172" s="136" t="s">
        <v>111</v>
      </c>
      <c r="O172" s="136" t="s">
        <v>81</v>
      </c>
      <c r="P172" s="136" t="s">
        <v>94</v>
      </c>
      <c r="Q172" s="136" t="s">
        <v>843</v>
      </c>
      <c r="R172" s="136" t="s">
        <v>1553</v>
      </c>
      <c r="S172" s="136" t="s">
        <v>1554</v>
      </c>
      <c r="T172" s="138">
        <v>0</v>
      </c>
      <c r="U172" s="138">
        <v>0</v>
      </c>
      <c r="V172" s="138">
        <v>0</v>
      </c>
      <c r="W172" s="138">
        <v>0</v>
      </c>
      <c r="X172" s="139">
        <v>0</v>
      </c>
      <c r="Y172" s="138"/>
      <c r="Z172" s="138"/>
      <c r="AA172" s="138"/>
      <c r="AB172" s="138">
        <v>0</v>
      </c>
      <c r="AC172" s="238">
        <f t="shared" si="10"/>
        <v>0</v>
      </c>
      <c r="AD172" s="238"/>
      <c r="AE172" s="223" t="s">
        <v>1555</v>
      </c>
      <c r="AF172" s="143" t="s">
        <v>1556</v>
      </c>
      <c r="AG172" s="231"/>
      <c r="AH172" s="134" t="s">
        <v>621</v>
      </c>
      <c r="AI172" s="28"/>
      <c r="AJ172" s="28"/>
    </row>
    <row r="173" spans="1:36" ht="30" hidden="1" customHeight="1" x14ac:dyDescent="0.2">
      <c r="A173" s="133">
        <v>184</v>
      </c>
      <c r="B173" s="249">
        <v>2019</v>
      </c>
      <c r="C173" s="135">
        <v>170</v>
      </c>
      <c r="D173" s="134">
        <v>2019</v>
      </c>
      <c r="E173" s="136" t="s">
        <v>1564</v>
      </c>
      <c r="F173" s="135"/>
      <c r="G173" s="136" t="s">
        <v>41</v>
      </c>
      <c r="H173" s="136" t="s">
        <v>1565</v>
      </c>
      <c r="I173" s="136" t="s">
        <v>103</v>
      </c>
      <c r="J173" s="136" t="s">
        <v>1552</v>
      </c>
      <c r="K173" s="134" t="str">
        <f t="shared" si="11"/>
        <v>2019</v>
      </c>
      <c r="L173" s="136" t="s">
        <v>973</v>
      </c>
      <c r="M173" s="134" t="str">
        <f t="shared" si="12"/>
        <v>2019</v>
      </c>
      <c r="N173" s="136" t="s">
        <v>111</v>
      </c>
      <c r="O173" s="136" t="s">
        <v>81</v>
      </c>
      <c r="P173" s="136" t="s">
        <v>94</v>
      </c>
      <c r="Q173" s="136" t="s">
        <v>843</v>
      </c>
      <c r="R173" s="136" t="s">
        <v>1553</v>
      </c>
      <c r="S173" s="136" t="s">
        <v>1554</v>
      </c>
      <c r="T173" s="138">
        <v>0</v>
      </c>
      <c r="U173" s="138">
        <v>0</v>
      </c>
      <c r="V173" s="138">
        <v>0</v>
      </c>
      <c r="W173" s="138">
        <v>0</v>
      </c>
      <c r="X173" s="139">
        <v>0</v>
      </c>
      <c r="Y173" s="138"/>
      <c r="Z173" s="138"/>
      <c r="AA173" s="138"/>
      <c r="AB173" s="138">
        <v>0</v>
      </c>
      <c r="AC173" s="238">
        <f t="shared" si="10"/>
        <v>0</v>
      </c>
      <c r="AD173" s="238"/>
      <c r="AE173" s="223" t="s">
        <v>1555</v>
      </c>
      <c r="AF173" s="143" t="s">
        <v>1556</v>
      </c>
      <c r="AG173" s="233"/>
      <c r="AH173" s="134" t="s">
        <v>621</v>
      </c>
      <c r="AI173" s="28"/>
      <c r="AJ173" s="28"/>
    </row>
    <row r="174" spans="1:36" ht="30" hidden="1" customHeight="1" x14ac:dyDescent="0.2">
      <c r="A174" s="133">
        <v>185</v>
      </c>
      <c r="B174" s="249">
        <v>2019</v>
      </c>
      <c r="C174" s="135">
        <v>171</v>
      </c>
      <c r="D174" s="134">
        <v>2019</v>
      </c>
      <c r="E174" s="136" t="s">
        <v>1566</v>
      </c>
      <c r="F174" s="135"/>
      <c r="G174" s="136" t="s">
        <v>41</v>
      </c>
      <c r="H174" s="136" t="s">
        <v>1567</v>
      </c>
      <c r="I174" s="136" t="s">
        <v>103</v>
      </c>
      <c r="J174" s="136" t="s">
        <v>1552</v>
      </c>
      <c r="K174" s="134" t="str">
        <f t="shared" si="11"/>
        <v>2019</v>
      </c>
      <c r="L174" s="136" t="s">
        <v>973</v>
      </c>
      <c r="M174" s="134" t="str">
        <f t="shared" si="12"/>
        <v>2019</v>
      </c>
      <c r="N174" s="136" t="s">
        <v>111</v>
      </c>
      <c r="O174" s="136" t="s">
        <v>81</v>
      </c>
      <c r="P174" s="136" t="s">
        <v>94</v>
      </c>
      <c r="Q174" s="136" t="s">
        <v>843</v>
      </c>
      <c r="R174" s="136" t="s">
        <v>1568</v>
      </c>
      <c r="S174" s="136" t="s">
        <v>1554</v>
      </c>
      <c r="T174" s="138">
        <v>0</v>
      </c>
      <c r="U174" s="138">
        <v>0</v>
      </c>
      <c r="V174" s="138">
        <v>0</v>
      </c>
      <c r="W174" s="138">
        <v>0</v>
      </c>
      <c r="X174" s="139">
        <v>0</v>
      </c>
      <c r="Y174" s="138"/>
      <c r="Z174" s="138"/>
      <c r="AA174" s="138"/>
      <c r="AB174" s="138">
        <v>0</v>
      </c>
      <c r="AC174" s="238">
        <f t="shared" si="10"/>
        <v>0</v>
      </c>
      <c r="AD174" s="238"/>
      <c r="AE174" s="223" t="s">
        <v>1555</v>
      </c>
      <c r="AF174" s="143" t="s">
        <v>1556</v>
      </c>
      <c r="AG174" s="233"/>
      <c r="AH174" s="134" t="s">
        <v>621</v>
      </c>
      <c r="AI174" s="28"/>
      <c r="AJ174" s="28"/>
    </row>
    <row r="175" spans="1:36" ht="30" hidden="1" customHeight="1" x14ac:dyDescent="0.2">
      <c r="A175" s="133">
        <v>186</v>
      </c>
      <c r="B175" s="249">
        <v>2019</v>
      </c>
      <c r="C175" s="135">
        <v>172</v>
      </c>
      <c r="D175" s="134">
        <v>2019</v>
      </c>
      <c r="E175" s="136" t="s">
        <v>1569</v>
      </c>
      <c r="F175" s="135"/>
      <c r="G175" s="136" t="s">
        <v>41</v>
      </c>
      <c r="H175" s="136" t="s">
        <v>1570</v>
      </c>
      <c r="I175" s="136" t="s">
        <v>103</v>
      </c>
      <c r="J175" s="136" t="s">
        <v>1552</v>
      </c>
      <c r="K175" s="134" t="str">
        <f t="shared" si="11"/>
        <v>2019</v>
      </c>
      <c r="L175" s="136" t="s">
        <v>973</v>
      </c>
      <c r="M175" s="134" t="str">
        <f t="shared" si="12"/>
        <v>2019</v>
      </c>
      <c r="N175" s="136" t="s">
        <v>111</v>
      </c>
      <c r="O175" s="136" t="s">
        <v>81</v>
      </c>
      <c r="P175" s="136" t="s">
        <v>94</v>
      </c>
      <c r="Q175" s="136" t="s">
        <v>843</v>
      </c>
      <c r="R175" s="136" t="s">
        <v>1553</v>
      </c>
      <c r="S175" s="136" t="s">
        <v>1554</v>
      </c>
      <c r="T175" s="138">
        <v>0</v>
      </c>
      <c r="U175" s="138">
        <v>0</v>
      </c>
      <c r="V175" s="138">
        <v>0</v>
      </c>
      <c r="W175" s="138">
        <v>0</v>
      </c>
      <c r="X175" s="139">
        <v>0</v>
      </c>
      <c r="Y175" s="138"/>
      <c r="Z175" s="138"/>
      <c r="AA175" s="138"/>
      <c r="AB175" s="138">
        <v>0</v>
      </c>
      <c r="AC175" s="238">
        <f t="shared" si="10"/>
        <v>0</v>
      </c>
      <c r="AD175" s="238"/>
      <c r="AE175" s="223" t="s">
        <v>1555</v>
      </c>
      <c r="AF175" s="143" t="s">
        <v>1556</v>
      </c>
      <c r="AG175" s="231"/>
      <c r="AH175" s="134" t="s">
        <v>621</v>
      </c>
      <c r="AI175" s="28"/>
      <c r="AJ175" s="28"/>
    </row>
    <row r="176" spans="1:36" ht="30" hidden="1" customHeight="1" x14ac:dyDescent="0.2">
      <c r="A176" s="133">
        <v>187</v>
      </c>
      <c r="B176" s="249">
        <v>2019</v>
      </c>
      <c r="C176" s="135">
        <v>173</v>
      </c>
      <c r="D176" s="134">
        <v>2019</v>
      </c>
      <c r="E176" s="136" t="s">
        <v>1571</v>
      </c>
      <c r="F176" s="135"/>
      <c r="G176" s="136" t="s">
        <v>41</v>
      </c>
      <c r="H176" s="136" t="s">
        <v>1572</v>
      </c>
      <c r="I176" s="136" t="s">
        <v>103</v>
      </c>
      <c r="J176" s="136" t="s">
        <v>1552</v>
      </c>
      <c r="K176" s="134" t="str">
        <f t="shared" si="11"/>
        <v>2019</v>
      </c>
      <c r="L176" s="136" t="s">
        <v>973</v>
      </c>
      <c r="M176" s="134" t="str">
        <f t="shared" si="12"/>
        <v>2019</v>
      </c>
      <c r="N176" s="136" t="s">
        <v>111</v>
      </c>
      <c r="O176" s="136" t="s">
        <v>81</v>
      </c>
      <c r="P176" s="136" t="s">
        <v>94</v>
      </c>
      <c r="Q176" s="136" t="s">
        <v>843</v>
      </c>
      <c r="R176" s="136" t="s">
        <v>1553</v>
      </c>
      <c r="S176" s="136" t="s">
        <v>1554</v>
      </c>
      <c r="T176" s="138">
        <v>0</v>
      </c>
      <c r="U176" s="138">
        <v>0</v>
      </c>
      <c r="V176" s="138">
        <v>0</v>
      </c>
      <c r="W176" s="138">
        <v>0</v>
      </c>
      <c r="X176" s="139">
        <v>0</v>
      </c>
      <c r="Y176" s="138"/>
      <c r="Z176" s="138"/>
      <c r="AA176" s="138"/>
      <c r="AB176" s="138">
        <v>0</v>
      </c>
      <c r="AC176" s="238">
        <f t="shared" si="10"/>
        <v>0</v>
      </c>
      <c r="AD176" s="238"/>
      <c r="AE176" s="223" t="s">
        <v>1555</v>
      </c>
      <c r="AF176" s="143" t="s">
        <v>1556</v>
      </c>
      <c r="AG176" s="231"/>
      <c r="AH176" s="134" t="s">
        <v>621</v>
      </c>
      <c r="AI176" s="28"/>
      <c r="AJ176" s="28"/>
    </row>
    <row r="177" spans="1:38" ht="30" hidden="1" customHeight="1" x14ac:dyDescent="0.2">
      <c r="A177" s="133">
        <v>188</v>
      </c>
      <c r="B177" s="249">
        <v>2019</v>
      </c>
      <c r="C177" s="135">
        <v>174</v>
      </c>
      <c r="D177" s="134">
        <v>2019</v>
      </c>
      <c r="E177" s="136" t="s">
        <v>1573</v>
      </c>
      <c r="F177" s="135"/>
      <c r="G177" s="136" t="s">
        <v>41</v>
      </c>
      <c r="H177" s="136" t="s">
        <v>575</v>
      </c>
      <c r="I177" s="136" t="s">
        <v>103</v>
      </c>
      <c r="J177" s="136" t="s">
        <v>1552</v>
      </c>
      <c r="K177" s="134" t="str">
        <f t="shared" si="11"/>
        <v>2019</v>
      </c>
      <c r="L177" s="136" t="s">
        <v>973</v>
      </c>
      <c r="M177" s="134" t="str">
        <f t="shared" si="12"/>
        <v>2019</v>
      </c>
      <c r="N177" s="136" t="s">
        <v>111</v>
      </c>
      <c r="O177" s="136" t="s">
        <v>81</v>
      </c>
      <c r="P177" s="136" t="s">
        <v>94</v>
      </c>
      <c r="Q177" s="136" t="s">
        <v>843</v>
      </c>
      <c r="R177" s="136" t="s">
        <v>1553</v>
      </c>
      <c r="S177" s="136" t="s">
        <v>1554</v>
      </c>
      <c r="T177" s="138">
        <v>0</v>
      </c>
      <c r="U177" s="138">
        <v>0</v>
      </c>
      <c r="V177" s="138">
        <v>0</v>
      </c>
      <c r="W177" s="138">
        <v>0</v>
      </c>
      <c r="X177" s="139">
        <v>0</v>
      </c>
      <c r="Y177" s="138"/>
      <c r="Z177" s="138"/>
      <c r="AA177" s="138"/>
      <c r="AB177" s="138">
        <v>0</v>
      </c>
      <c r="AC177" s="238">
        <f t="shared" si="10"/>
        <v>0</v>
      </c>
      <c r="AD177" s="238"/>
      <c r="AE177" s="223" t="s">
        <v>1555</v>
      </c>
      <c r="AF177" s="143" t="s">
        <v>1556</v>
      </c>
      <c r="AG177" s="231"/>
      <c r="AH177" s="134" t="s">
        <v>621</v>
      </c>
      <c r="AI177" s="28"/>
      <c r="AJ177" s="28"/>
    </row>
    <row r="178" spans="1:38" ht="30" hidden="1" customHeight="1" x14ac:dyDescent="0.2">
      <c r="A178" s="133">
        <v>189</v>
      </c>
      <c r="B178" s="249">
        <v>2019</v>
      </c>
      <c r="C178" s="135">
        <v>175</v>
      </c>
      <c r="D178" s="134">
        <v>2019</v>
      </c>
      <c r="E178" s="136" t="s">
        <v>1574</v>
      </c>
      <c r="F178" s="135"/>
      <c r="G178" s="136" t="s">
        <v>41</v>
      </c>
      <c r="H178" s="136" t="s">
        <v>1575</v>
      </c>
      <c r="I178" s="136" t="s">
        <v>103</v>
      </c>
      <c r="J178" s="136" t="s">
        <v>1552</v>
      </c>
      <c r="K178" s="134" t="str">
        <f t="shared" si="11"/>
        <v>2019</v>
      </c>
      <c r="L178" s="136" t="s">
        <v>973</v>
      </c>
      <c r="M178" s="134" t="str">
        <f t="shared" si="12"/>
        <v>2019</v>
      </c>
      <c r="N178" s="136" t="s">
        <v>111</v>
      </c>
      <c r="O178" s="136" t="s">
        <v>81</v>
      </c>
      <c r="P178" s="136" t="s">
        <v>94</v>
      </c>
      <c r="Q178" s="136" t="s">
        <v>843</v>
      </c>
      <c r="R178" s="136" t="s">
        <v>1553</v>
      </c>
      <c r="S178" s="136" t="s">
        <v>1554</v>
      </c>
      <c r="T178" s="138">
        <v>0</v>
      </c>
      <c r="U178" s="138">
        <v>0</v>
      </c>
      <c r="V178" s="138">
        <v>0</v>
      </c>
      <c r="W178" s="138">
        <v>0</v>
      </c>
      <c r="X178" s="139">
        <v>0</v>
      </c>
      <c r="Y178" s="138"/>
      <c r="Z178" s="138"/>
      <c r="AA178" s="138"/>
      <c r="AB178" s="138">
        <v>0</v>
      </c>
      <c r="AC178" s="238">
        <f t="shared" si="10"/>
        <v>0</v>
      </c>
      <c r="AD178" s="238"/>
      <c r="AE178" s="223" t="s">
        <v>1555</v>
      </c>
      <c r="AF178" s="143" t="s">
        <v>1556</v>
      </c>
      <c r="AG178" s="233"/>
      <c r="AH178" s="134" t="s">
        <v>621</v>
      </c>
      <c r="AI178" s="28"/>
      <c r="AJ178" s="28"/>
    </row>
    <row r="179" spans="1:38" ht="30" hidden="1" customHeight="1" x14ac:dyDescent="0.2">
      <c r="A179" s="133">
        <v>190</v>
      </c>
      <c r="B179" s="249">
        <v>2019</v>
      </c>
      <c r="C179" s="135">
        <v>176</v>
      </c>
      <c r="D179" s="134">
        <v>2019</v>
      </c>
      <c r="E179" s="136" t="s">
        <v>1576</v>
      </c>
      <c r="F179" s="135"/>
      <c r="G179" s="136" t="s">
        <v>41</v>
      </c>
      <c r="H179" s="136" t="s">
        <v>1577</v>
      </c>
      <c r="I179" s="136" t="s">
        <v>103</v>
      </c>
      <c r="J179" s="136" t="s">
        <v>1552</v>
      </c>
      <c r="K179" s="134" t="str">
        <f t="shared" si="11"/>
        <v>2019</v>
      </c>
      <c r="L179" s="136" t="s">
        <v>973</v>
      </c>
      <c r="M179" s="134" t="str">
        <f t="shared" si="12"/>
        <v>2019</v>
      </c>
      <c r="N179" s="136" t="s">
        <v>111</v>
      </c>
      <c r="O179" s="136" t="s">
        <v>81</v>
      </c>
      <c r="P179" s="136" t="s">
        <v>94</v>
      </c>
      <c r="Q179" s="136" t="s">
        <v>843</v>
      </c>
      <c r="R179" s="136" t="s">
        <v>1553</v>
      </c>
      <c r="S179" s="136" t="s">
        <v>1554</v>
      </c>
      <c r="T179" s="138">
        <v>0</v>
      </c>
      <c r="U179" s="138">
        <v>0</v>
      </c>
      <c r="V179" s="138">
        <v>0</v>
      </c>
      <c r="W179" s="138">
        <v>0</v>
      </c>
      <c r="X179" s="139">
        <v>0</v>
      </c>
      <c r="Y179" s="138"/>
      <c r="Z179" s="138"/>
      <c r="AA179" s="138"/>
      <c r="AB179" s="138">
        <v>0</v>
      </c>
      <c r="AC179" s="238">
        <f t="shared" si="10"/>
        <v>0</v>
      </c>
      <c r="AD179" s="238"/>
      <c r="AE179" s="223" t="s">
        <v>1555</v>
      </c>
      <c r="AF179" s="143" t="s">
        <v>1556</v>
      </c>
      <c r="AG179" s="233"/>
      <c r="AH179" s="134" t="s">
        <v>621</v>
      </c>
      <c r="AI179" s="28"/>
      <c r="AJ179" s="28"/>
    </row>
    <row r="180" spans="1:38" ht="30" hidden="1" customHeight="1" x14ac:dyDescent="0.2">
      <c r="A180" s="133">
        <v>191</v>
      </c>
      <c r="B180" s="249">
        <v>2019</v>
      </c>
      <c r="C180" s="135">
        <v>177</v>
      </c>
      <c r="D180" s="134">
        <v>2019</v>
      </c>
      <c r="E180" s="136" t="s">
        <v>1578</v>
      </c>
      <c r="F180" s="135"/>
      <c r="G180" s="136" t="s">
        <v>41</v>
      </c>
      <c r="H180" s="136" t="s">
        <v>1579</v>
      </c>
      <c r="I180" s="136" t="s">
        <v>103</v>
      </c>
      <c r="J180" s="136" t="s">
        <v>1552</v>
      </c>
      <c r="K180" s="134" t="str">
        <f t="shared" si="11"/>
        <v>2019</v>
      </c>
      <c r="L180" s="136" t="s">
        <v>973</v>
      </c>
      <c r="M180" s="134" t="str">
        <f t="shared" si="12"/>
        <v>2019</v>
      </c>
      <c r="N180" s="136" t="s">
        <v>111</v>
      </c>
      <c r="O180" s="136" t="s">
        <v>81</v>
      </c>
      <c r="P180" s="136" t="s">
        <v>565</v>
      </c>
      <c r="Q180" s="136" t="s">
        <v>843</v>
      </c>
      <c r="R180" s="136" t="s">
        <v>1553</v>
      </c>
      <c r="S180" s="136" t="s">
        <v>1554</v>
      </c>
      <c r="T180" s="138">
        <v>0</v>
      </c>
      <c r="U180" s="138">
        <v>0</v>
      </c>
      <c r="V180" s="138">
        <v>0</v>
      </c>
      <c r="W180" s="138">
        <v>0</v>
      </c>
      <c r="X180" s="139">
        <v>0</v>
      </c>
      <c r="Y180" s="138"/>
      <c r="Z180" s="138"/>
      <c r="AA180" s="138"/>
      <c r="AB180" s="138">
        <v>0</v>
      </c>
      <c r="AC180" s="238">
        <f t="shared" si="10"/>
        <v>0</v>
      </c>
      <c r="AD180" s="238"/>
      <c r="AE180" s="223" t="s">
        <v>1559</v>
      </c>
      <c r="AF180" s="143" t="s">
        <v>1556</v>
      </c>
      <c r="AG180" s="233" t="s">
        <v>565</v>
      </c>
      <c r="AH180" s="134" t="s">
        <v>621</v>
      </c>
      <c r="AI180" s="28"/>
      <c r="AJ180" s="28"/>
    </row>
    <row r="181" spans="1:38" ht="30" hidden="1" customHeight="1" x14ac:dyDescent="0.2">
      <c r="A181" s="133">
        <v>192</v>
      </c>
      <c r="B181" s="249">
        <v>2019</v>
      </c>
      <c r="C181" s="135">
        <v>178</v>
      </c>
      <c r="D181" s="134">
        <v>2019</v>
      </c>
      <c r="E181" s="136" t="s">
        <v>1580</v>
      </c>
      <c r="F181" s="135"/>
      <c r="G181" s="136" t="s">
        <v>41</v>
      </c>
      <c r="H181" s="136" t="s">
        <v>1581</v>
      </c>
      <c r="I181" s="136" t="s">
        <v>103</v>
      </c>
      <c r="J181" s="136" t="s">
        <v>1552</v>
      </c>
      <c r="K181" s="134" t="str">
        <f t="shared" si="11"/>
        <v>2019</v>
      </c>
      <c r="L181" s="136" t="s">
        <v>973</v>
      </c>
      <c r="M181" s="134" t="str">
        <f t="shared" si="12"/>
        <v>2019</v>
      </c>
      <c r="N181" s="136" t="s">
        <v>111</v>
      </c>
      <c r="O181" s="136" t="s">
        <v>81</v>
      </c>
      <c r="P181" s="136" t="s">
        <v>94</v>
      </c>
      <c r="Q181" s="136" t="s">
        <v>843</v>
      </c>
      <c r="R181" s="136" t="s">
        <v>1553</v>
      </c>
      <c r="S181" s="136" t="s">
        <v>1554</v>
      </c>
      <c r="T181" s="138">
        <v>0</v>
      </c>
      <c r="U181" s="138">
        <v>0</v>
      </c>
      <c r="V181" s="138">
        <v>0</v>
      </c>
      <c r="W181" s="138">
        <v>0</v>
      </c>
      <c r="X181" s="139">
        <v>0</v>
      </c>
      <c r="Y181" s="138"/>
      <c r="Z181" s="138"/>
      <c r="AA181" s="138"/>
      <c r="AB181" s="138">
        <v>0</v>
      </c>
      <c r="AC181" s="238">
        <f t="shared" si="10"/>
        <v>0</v>
      </c>
      <c r="AD181" s="238"/>
      <c r="AE181" s="223" t="s">
        <v>1555</v>
      </c>
      <c r="AF181" s="143" t="s">
        <v>1556</v>
      </c>
      <c r="AG181" s="231"/>
      <c r="AH181" s="134" t="s">
        <v>621</v>
      </c>
      <c r="AI181" s="28"/>
      <c r="AJ181" s="28"/>
    </row>
    <row r="182" spans="1:38" ht="30" hidden="1" customHeight="1" x14ac:dyDescent="0.2">
      <c r="A182" s="133">
        <v>193</v>
      </c>
      <c r="B182" s="249">
        <v>2019</v>
      </c>
      <c r="C182" s="135">
        <v>179</v>
      </c>
      <c r="D182" s="134">
        <v>2019</v>
      </c>
      <c r="E182" s="136" t="s">
        <v>1582</v>
      </c>
      <c r="F182" s="135"/>
      <c r="G182" s="136" t="s">
        <v>41</v>
      </c>
      <c r="H182" s="136" t="s">
        <v>1583</v>
      </c>
      <c r="I182" s="136" t="s">
        <v>103</v>
      </c>
      <c r="J182" s="136" t="s">
        <v>1552</v>
      </c>
      <c r="K182" s="134" t="str">
        <f t="shared" si="11"/>
        <v>2019</v>
      </c>
      <c r="L182" s="136" t="s">
        <v>973</v>
      </c>
      <c r="M182" s="134" t="str">
        <f t="shared" si="12"/>
        <v>2019</v>
      </c>
      <c r="N182" s="136" t="s">
        <v>111</v>
      </c>
      <c r="O182" s="136" t="s">
        <v>81</v>
      </c>
      <c r="P182" s="136" t="s">
        <v>94</v>
      </c>
      <c r="Q182" s="136" t="s">
        <v>1584</v>
      </c>
      <c r="R182" s="136" t="s">
        <v>1585</v>
      </c>
      <c r="S182" s="136" t="s">
        <v>1554</v>
      </c>
      <c r="T182" s="138">
        <v>0</v>
      </c>
      <c r="U182" s="138">
        <v>0</v>
      </c>
      <c r="V182" s="138">
        <v>0</v>
      </c>
      <c r="W182" s="138">
        <v>0</v>
      </c>
      <c r="X182" s="139">
        <v>0</v>
      </c>
      <c r="Y182" s="138"/>
      <c r="Z182" s="138"/>
      <c r="AA182" s="138"/>
      <c r="AB182" s="138">
        <v>0</v>
      </c>
      <c r="AC182" s="238">
        <f t="shared" si="10"/>
        <v>0</v>
      </c>
      <c r="AD182" s="238"/>
      <c r="AE182" s="223" t="s">
        <v>1555</v>
      </c>
      <c r="AF182" s="143" t="s">
        <v>1556</v>
      </c>
      <c r="AG182" s="231"/>
      <c r="AH182" s="134" t="s">
        <v>621</v>
      </c>
      <c r="AI182" s="28"/>
      <c r="AJ182" s="28"/>
    </row>
    <row r="183" spans="1:38" ht="30" hidden="1" customHeight="1" x14ac:dyDescent="0.2">
      <c r="A183" s="133">
        <v>194</v>
      </c>
      <c r="B183" s="249">
        <v>2019</v>
      </c>
      <c r="C183" s="135">
        <v>180</v>
      </c>
      <c r="D183" s="134">
        <v>2019</v>
      </c>
      <c r="E183" s="136" t="s">
        <v>1586</v>
      </c>
      <c r="F183" s="135"/>
      <c r="G183" s="136" t="s">
        <v>41</v>
      </c>
      <c r="H183" s="136" t="s">
        <v>1587</v>
      </c>
      <c r="I183" s="136" t="s">
        <v>103</v>
      </c>
      <c r="J183" s="136" t="s">
        <v>1552</v>
      </c>
      <c r="K183" s="134" t="str">
        <f t="shared" si="11"/>
        <v>2019</v>
      </c>
      <c r="L183" s="136" t="s">
        <v>973</v>
      </c>
      <c r="M183" s="134" t="str">
        <f t="shared" si="12"/>
        <v>2019</v>
      </c>
      <c r="N183" s="136" t="s">
        <v>111</v>
      </c>
      <c r="O183" s="136" t="s">
        <v>81</v>
      </c>
      <c r="P183" s="136" t="s">
        <v>94</v>
      </c>
      <c r="Q183" s="136" t="s">
        <v>843</v>
      </c>
      <c r="R183" s="136" t="s">
        <v>1553</v>
      </c>
      <c r="S183" s="136" t="s">
        <v>1588</v>
      </c>
      <c r="T183" s="138">
        <v>0</v>
      </c>
      <c r="U183" s="138">
        <v>0</v>
      </c>
      <c r="V183" s="138">
        <v>0</v>
      </c>
      <c r="W183" s="138">
        <v>0</v>
      </c>
      <c r="X183" s="139">
        <v>0</v>
      </c>
      <c r="Y183" s="138"/>
      <c r="Z183" s="138"/>
      <c r="AA183" s="138"/>
      <c r="AB183" s="138">
        <v>0</v>
      </c>
      <c r="AC183" s="238">
        <f t="shared" si="10"/>
        <v>0</v>
      </c>
      <c r="AD183" s="238"/>
      <c r="AE183" s="223" t="s">
        <v>1555</v>
      </c>
      <c r="AF183" s="143" t="s">
        <v>1556</v>
      </c>
      <c r="AG183" s="231"/>
      <c r="AH183" s="134" t="s">
        <v>621</v>
      </c>
      <c r="AI183" s="28"/>
      <c r="AJ183" s="28"/>
    </row>
    <row r="184" spans="1:38" ht="30" hidden="1" customHeight="1" x14ac:dyDescent="0.2">
      <c r="A184" s="133">
        <v>195</v>
      </c>
      <c r="B184" s="249">
        <v>2019</v>
      </c>
      <c r="C184" s="135">
        <v>181</v>
      </c>
      <c r="D184" s="134">
        <v>2019</v>
      </c>
      <c r="E184" s="136" t="s">
        <v>1589</v>
      </c>
      <c r="F184" s="135"/>
      <c r="G184" s="136" t="s">
        <v>41</v>
      </c>
      <c r="H184" s="136" t="s">
        <v>1590</v>
      </c>
      <c r="I184" s="136" t="s">
        <v>103</v>
      </c>
      <c r="J184" s="136" t="s">
        <v>1552</v>
      </c>
      <c r="K184" s="134" t="str">
        <f t="shared" si="11"/>
        <v>2019</v>
      </c>
      <c r="L184" s="136" t="s">
        <v>973</v>
      </c>
      <c r="M184" s="134" t="str">
        <f t="shared" si="12"/>
        <v>2019</v>
      </c>
      <c r="N184" s="136" t="s">
        <v>111</v>
      </c>
      <c r="O184" s="136" t="s">
        <v>81</v>
      </c>
      <c r="P184" s="136" t="s">
        <v>94</v>
      </c>
      <c r="Q184" s="136" t="s">
        <v>843</v>
      </c>
      <c r="R184" s="136" t="s">
        <v>1553</v>
      </c>
      <c r="S184" s="136" t="s">
        <v>1554</v>
      </c>
      <c r="T184" s="138">
        <v>0</v>
      </c>
      <c r="U184" s="138">
        <v>0</v>
      </c>
      <c r="V184" s="138">
        <v>0</v>
      </c>
      <c r="W184" s="138">
        <v>0</v>
      </c>
      <c r="X184" s="139">
        <v>0</v>
      </c>
      <c r="Y184" s="138"/>
      <c r="Z184" s="138"/>
      <c r="AA184" s="138"/>
      <c r="AB184" s="138">
        <v>0</v>
      </c>
      <c r="AC184" s="238">
        <f t="shared" si="10"/>
        <v>0</v>
      </c>
      <c r="AD184" s="238"/>
      <c r="AE184" s="223" t="s">
        <v>1555</v>
      </c>
      <c r="AF184" s="143" t="s">
        <v>1556</v>
      </c>
      <c r="AG184" s="231"/>
      <c r="AH184" s="134" t="s">
        <v>621</v>
      </c>
      <c r="AI184" s="28"/>
      <c r="AJ184" s="28"/>
    </row>
    <row r="185" spans="1:38" ht="30" hidden="1" customHeight="1" x14ac:dyDescent="0.2">
      <c r="A185" s="133">
        <v>196</v>
      </c>
      <c r="B185" s="249">
        <v>2019</v>
      </c>
      <c r="C185" s="135">
        <v>182</v>
      </c>
      <c r="D185" s="134">
        <v>2019</v>
      </c>
      <c r="E185" s="136" t="s">
        <v>1591</v>
      </c>
      <c r="F185" s="135"/>
      <c r="G185" s="136" t="s">
        <v>41</v>
      </c>
      <c r="H185" s="136" t="s">
        <v>1592</v>
      </c>
      <c r="I185" s="136" t="s">
        <v>103</v>
      </c>
      <c r="J185" s="136" t="s">
        <v>1552</v>
      </c>
      <c r="K185" s="134" t="str">
        <f t="shared" si="11"/>
        <v>2019</v>
      </c>
      <c r="L185" s="136" t="s">
        <v>973</v>
      </c>
      <c r="M185" s="134" t="str">
        <f t="shared" si="12"/>
        <v>2019</v>
      </c>
      <c r="N185" s="136" t="s">
        <v>111</v>
      </c>
      <c r="O185" s="136" t="s">
        <v>81</v>
      </c>
      <c r="P185" s="136" t="s">
        <v>94</v>
      </c>
      <c r="Q185" s="136" t="s">
        <v>843</v>
      </c>
      <c r="R185" s="136" t="s">
        <v>1553</v>
      </c>
      <c r="S185" s="136" t="s">
        <v>1588</v>
      </c>
      <c r="T185" s="138">
        <v>0</v>
      </c>
      <c r="U185" s="138">
        <v>0</v>
      </c>
      <c r="V185" s="138">
        <v>0</v>
      </c>
      <c r="W185" s="138">
        <v>0</v>
      </c>
      <c r="X185" s="139">
        <v>0</v>
      </c>
      <c r="Y185" s="138"/>
      <c r="Z185" s="138"/>
      <c r="AA185" s="138"/>
      <c r="AB185" s="138">
        <v>0</v>
      </c>
      <c r="AC185" s="238">
        <f t="shared" si="10"/>
        <v>0</v>
      </c>
      <c r="AD185" s="238"/>
      <c r="AE185" s="223" t="s">
        <v>1555</v>
      </c>
      <c r="AF185" s="143" t="s">
        <v>1556</v>
      </c>
      <c r="AG185" s="231"/>
      <c r="AH185" s="134" t="s">
        <v>621</v>
      </c>
      <c r="AI185" s="28"/>
      <c r="AJ185" s="28"/>
    </row>
    <row r="186" spans="1:38" ht="30" hidden="1" customHeight="1" x14ac:dyDescent="0.2">
      <c r="A186" s="133">
        <v>197</v>
      </c>
      <c r="B186" s="249">
        <v>2019</v>
      </c>
      <c r="C186" s="135">
        <v>183</v>
      </c>
      <c r="D186" s="134">
        <v>2019</v>
      </c>
      <c r="E186" s="136" t="s">
        <v>1593</v>
      </c>
      <c r="F186" s="135"/>
      <c r="G186" s="136" t="s">
        <v>41</v>
      </c>
      <c r="H186" s="136" t="s">
        <v>1594</v>
      </c>
      <c r="I186" s="136" t="s">
        <v>103</v>
      </c>
      <c r="J186" s="136" t="s">
        <v>1552</v>
      </c>
      <c r="K186" s="134" t="str">
        <f t="shared" si="11"/>
        <v>2019</v>
      </c>
      <c r="L186" s="136" t="s">
        <v>973</v>
      </c>
      <c r="M186" s="134" t="str">
        <f t="shared" si="12"/>
        <v>2019</v>
      </c>
      <c r="N186" s="136" t="s">
        <v>111</v>
      </c>
      <c r="O186" s="136" t="s">
        <v>81</v>
      </c>
      <c r="P186" s="136" t="s">
        <v>94</v>
      </c>
      <c r="Q186" s="136" t="s">
        <v>843</v>
      </c>
      <c r="R186" s="136" t="s">
        <v>1553</v>
      </c>
      <c r="S186" s="136" t="s">
        <v>1554</v>
      </c>
      <c r="T186" s="138">
        <v>0</v>
      </c>
      <c r="U186" s="138">
        <v>0</v>
      </c>
      <c r="V186" s="138">
        <v>0</v>
      </c>
      <c r="W186" s="138">
        <v>0</v>
      </c>
      <c r="X186" s="139">
        <v>0</v>
      </c>
      <c r="Y186" s="138"/>
      <c r="Z186" s="138"/>
      <c r="AA186" s="138"/>
      <c r="AB186" s="138">
        <v>0</v>
      </c>
      <c r="AC186" s="238">
        <f t="shared" si="10"/>
        <v>0</v>
      </c>
      <c r="AD186" s="238"/>
      <c r="AE186" s="223" t="s">
        <v>1555</v>
      </c>
      <c r="AF186" s="143" t="s">
        <v>1556</v>
      </c>
      <c r="AG186" s="231"/>
      <c r="AH186" s="134" t="s">
        <v>621</v>
      </c>
      <c r="AI186" s="28"/>
      <c r="AJ186" s="28"/>
    </row>
    <row r="187" spans="1:38" ht="30" hidden="1" customHeight="1" x14ac:dyDescent="0.2">
      <c r="A187" s="133">
        <v>198</v>
      </c>
      <c r="B187" s="249">
        <v>2019</v>
      </c>
      <c r="C187" s="135">
        <v>184</v>
      </c>
      <c r="D187" s="134">
        <v>2019</v>
      </c>
      <c r="E187" s="136" t="s">
        <v>1595</v>
      </c>
      <c r="F187" s="135">
        <v>980</v>
      </c>
      <c r="G187" s="136" t="s">
        <v>41</v>
      </c>
      <c r="H187" s="136" t="s">
        <v>1596</v>
      </c>
      <c r="I187" s="136" t="s">
        <v>103</v>
      </c>
      <c r="J187" s="136" t="s">
        <v>1552</v>
      </c>
      <c r="K187" s="134" t="str">
        <f t="shared" si="11"/>
        <v>2019</v>
      </c>
      <c r="L187" s="136" t="s">
        <v>973</v>
      </c>
      <c r="M187" s="134" t="str">
        <f t="shared" si="12"/>
        <v>2019</v>
      </c>
      <c r="N187" s="136" t="s">
        <v>111</v>
      </c>
      <c r="O187" s="136" t="s">
        <v>81</v>
      </c>
      <c r="P187" s="136" t="s">
        <v>94</v>
      </c>
      <c r="Q187" s="136" t="s">
        <v>843</v>
      </c>
      <c r="R187" s="136" t="s">
        <v>1597</v>
      </c>
      <c r="S187" s="136" t="s">
        <v>1554</v>
      </c>
      <c r="T187" s="138">
        <v>1584000</v>
      </c>
      <c r="U187" s="138">
        <v>1584000</v>
      </c>
      <c r="V187" s="138">
        <v>1584000</v>
      </c>
      <c r="W187" s="138">
        <v>1425600</v>
      </c>
      <c r="X187" s="139">
        <v>1346035.6</v>
      </c>
      <c r="Y187" s="138"/>
      <c r="Z187" s="138"/>
      <c r="AA187" s="138"/>
      <c r="AB187" s="138">
        <v>1127703.8400000001</v>
      </c>
      <c r="AC187" s="238">
        <f t="shared" si="10"/>
        <v>218331.76</v>
      </c>
      <c r="AD187" s="238"/>
      <c r="AE187" s="223" t="s">
        <v>1598</v>
      </c>
      <c r="AF187" s="143" t="s">
        <v>1556</v>
      </c>
      <c r="AG187" s="233"/>
      <c r="AH187" s="134" t="s">
        <v>621</v>
      </c>
      <c r="AI187" s="28"/>
      <c r="AJ187" s="28" t="s">
        <v>55</v>
      </c>
      <c r="AK187" s="117" t="s">
        <v>1599</v>
      </c>
      <c r="AL187" s="13" t="s">
        <v>694</v>
      </c>
    </row>
    <row r="188" spans="1:38" ht="30" hidden="1" customHeight="1" x14ac:dyDescent="0.2">
      <c r="A188" s="133">
        <v>199</v>
      </c>
      <c r="B188" s="249">
        <v>2019</v>
      </c>
      <c r="C188" s="135">
        <v>185</v>
      </c>
      <c r="D188" s="134">
        <v>2019</v>
      </c>
      <c r="E188" s="136" t="s">
        <v>1600</v>
      </c>
      <c r="F188" s="135" t="s">
        <v>1601</v>
      </c>
      <c r="G188" s="136" t="s">
        <v>59</v>
      </c>
      <c r="H188" s="136" t="s">
        <v>1602</v>
      </c>
      <c r="I188" s="136" t="s">
        <v>1603</v>
      </c>
      <c r="J188" s="136" t="s">
        <v>1446</v>
      </c>
      <c r="K188" s="134" t="str">
        <f t="shared" si="11"/>
        <v>2019</v>
      </c>
      <c r="L188" s="136" t="s">
        <v>973</v>
      </c>
      <c r="M188" s="134" t="str">
        <f t="shared" si="12"/>
        <v>2019</v>
      </c>
      <c r="N188" s="136" t="s">
        <v>111</v>
      </c>
      <c r="O188" s="136" t="s">
        <v>81</v>
      </c>
      <c r="P188" s="136" t="s">
        <v>94</v>
      </c>
      <c r="Q188" s="136" t="s">
        <v>1604</v>
      </c>
      <c r="R188" s="136" t="s">
        <v>1605</v>
      </c>
      <c r="S188" s="136" t="s">
        <v>1606</v>
      </c>
      <c r="T188" s="138">
        <v>3148498</v>
      </c>
      <c r="U188" s="138">
        <v>2860800</v>
      </c>
      <c r="V188" s="138">
        <v>3148498</v>
      </c>
      <c r="W188" s="138">
        <v>3148498</v>
      </c>
      <c r="X188" s="139">
        <v>3148498</v>
      </c>
      <c r="Y188" s="138"/>
      <c r="Z188" s="138"/>
      <c r="AA188" s="138"/>
      <c r="AB188" s="138">
        <v>2803464.68</v>
      </c>
      <c r="AC188" s="238">
        <f t="shared" si="10"/>
        <v>345033.31999999983</v>
      </c>
      <c r="AD188" s="238"/>
      <c r="AE188" s="223" t="s">
        <v>1607</v>
      </c>
      <c r="AF188" s="143" t="s">
        <v>1556</v>
      </c>
      <c r="AG188" s="233"/>
      <c r="AH188" s="134" t="s">
        <v>621</v>
      </c>
      <c r="AI188" s="28"/>
      <c r="AJ188" s="78" t="s">
        <v>1242</v>
      </c>
    </row>
    <row r="189" spans="1:38" ht="30" hidden="1" customHeight="1" x14ac:dyDescent="0.2">
      <c r="A189" s="133">
        <v>200</v>
      </c>
      <c r="B189" s="249">
        <v>2019</v>
      </c>
      <c r="C189" s="135">
        <v>186</v>
      </c>
      <c r="D189" s="134">
        <v>2019</v>
      </c>
      <c r="E189" s="136" t="s">
        <v>1608</v>
      </c>
      <c r="F189" s="135">
        <v>983</v>
      </c>
      <c r="G189" s="136" t="s">
        <v>75</v>
      </c>
      <c r="H189" s="136" t="s">
        <v>1609</v>
      </c>
      <c r="I189" s="136" t="s">
        <v>544</v>
      </c>
      <c r="J189" s="136" t="s">
        <v>1610</v>
      </c>
      <c r="K189" s="134" t="str">
        <f t="shared" si="11"/>
        <v>2019</v>
      </c>
      <c r="L189" s="136" t="s">
        <v>1190</v>
      </c>
      <c r="M189" s="134" t="str">
        <f t="shared" si="12"/>
        <v>2019</v>
      </c>
      <c r="N189" s="136" t="s">
        <v>111</v>
      </c>
      <c r="O189" s="136" t="s">
        <v>81</v>
      </c>
      <c r="P189" s="136" t="s">
        <v>94</v>
      </c>
      <c r="Q189" s="136" t="s">
        <v>1611</v>
      </c>
      <c r="R189" s="136" t="s">
        <v>1612</v>
      </c>
      <c r="S189" s="136" t="s">
        <v>1613</v>
      </c>
      <c r="T189" s="138">
        <v>2100000</v>
      </c>
      <c r="U189" s="138">
        <v>2100000</v>
      </c>
      <c r="V189" s="138">
        <v>2100000</v>
      </c>
      <c r="W189" s="138">
        <v>2100000</v>
      </c>
      <c r="X189" s="139">
        <v>2100000</v>
      </c>
      <c r="Y189" s="138"/>
      <c r="Z189" s="138"/>
      <c r="AA189" s="138"/>
      <c r="AB189" s="138">
        <v>1882901.82</v>
      </c>
      <c r="AC189" s="238">
        <f t="shared" si="10"/>
        <v>217098.17999999993</v>
      </c>
      <c r="AD189" s="238"/>
      <c r="AE189" s="223" t="s">
        <v>1614</v>
      </c>
      <c r="AF189" s="143" t="s">
        <v>1615</v>
      </c>
      <c r="AG189" s="233" t="s">
        <v>1195</v>
      </c>
      <c r="AH189" s="134" t="s">
        <v>621</v>
      </c>
      <c r="AI189" s="28"/>
      <c r="AJ189" s="28" t="s">
        <v>55</v>
      </c>
    </row>
    <row r="190" spans="1:38" ht="30" hidden="1" customHeight="1" x14ac:dyDescent="0.2">
      <c r="A190" s="35">
        <v>203</v>
      </c>
      <c r="B190" s="250">
        <v>2019</v>
      </c>
      <c r="C190" s="37">
        <v>187</v>
      </c>
      <c r="D190" s="38">
        <v>2019</v>
      </c>
      <c r="E190" s="68" t="s">
        <v>1616</v>
      </c>
      <c r="F190" s="37">
        <v>974</v>
      </c>
      <c r="G190" s="68" t="s">
        <v>41</v>
      </c>
      <c r="H190" s="68" t="s">
        <v>1617</v>
      </c>
      <c r="I190" s="68" t="s">
        <v>1618</v>
      </c>
      <c r="J190" s="68" t="s">
        <v>261</v>
      </c>
      <c r="K190" s="38" t="str">
        <f t="shared" si="11"/>
        <v>2019</v>
      </c>
      <c r="L190" s="68" t="s">
        <v>1619</v>
      </c>
      <c r="M190" s="38" t="str">
        <f t="shared" si="12"/>
        <v>2019</v>
      </c>
      <c r="N190" s="68" t="s">
        <v>273</v>
      </c>
      <c r="O190" s="68" t="s">
        <v>138</v>
      </c>
      <c r="P190" s="68" t="s">
        <v>94</v>
      </c>
      <c r="Q190" s="68" t="s">
        <v>1620</v>
      </c>
      <c r="R190" s="68" t="s">
        <v>1621</v>
      </c>
      <c r="S190" s="68" t="s">
        <v>1622</v>
      </c>
      <c r="T190" s="40">
        <v>383840.6</v>
      </c>
      <c r="U190" s="40">
        <v>383840.6</v>
      </c>
      <c r="V190" s="40">
        <v>383840.6</v>
      </c>
      <c r="W190" s="40">
        <v>383840.6</v>
      </c>
      <c r="X190" s="40">
        <v>383840.6</v>
      </c>
      <c r="Y190" s="40"/>
      <c r="Z190" s="40"/>
      <c r="AA190" s="40"/>
      <c r="AB190" s="40">
        <v>364729.58</v>
      </c>
      <c r="AC190" s="240">
        <f t="shared" si="10"/>
        <v>19111.01999999996</v>
      </c>
      <c r="AD190" s="241"/>
      <c r="AE190" s="68" t="s">
        <v>1623</v>
      </c>
      <c r="AF190" s="247" t="s">
        <v>1624</v>
      </c>
      <c r="AG190" s="212" t="s">
        <v>1625</v>
      </c>
      <c r="AH190" s="43" t="s">
        <v>100</v>
      </c>
      <c r="AI190" s="28"/>
      <c r="AJ190" s="28" t="s">
        <v>55</v>
      </c>
    </row>
    <row r="191" spans="1:38" ht="30" hidden="1" customHeight="1" x14ac:dyDescent="0.2">
      <c r="A191" s="35">
        <v>205</v>
      </c>
      <c r="B191" s="250">
        <v>2019</v>
      </c>
      <c r="C191" s="37">
        <v>188</v>
      </c>
      <c r="D191" s="38">
        <v>2019</v>
      </c>
      <c r="E191" s="68" t="s">
        <v>1626</v>
      </c>
      <c r="F191" s="37" t="s">
        <v>1627</v>
      </c>
      <c r="G191" s="68" t="s">
        <v>59</v>
      </c>
      <c r="H191" s="68" t="s">
        <v>1628</v>
      </c>
      <c r="I191" s="68" t="s">
        <v>718</v>
      </c>
      <c r="J191" s="68" t="s">
        <v>1610</v>
      </c>
      <c r="K191" s="38" t="str">
        <f t="shared" si="11"/>
        <v>2019</v>
      </c>
      <c r="L191" s="68" t="s">
        <v>206</v>
      </c>
      <c r="M191" s="38" t="str">
        <f t="shared" si="12"/>
        <v>2020</v>
      </c>
      <c r="N191" s="68" t="s">
        <v>326</v>
      </c>
      <c r="O191" s="68" t="s">
        <v>138</v>
      </c>
      <c r="P191" s="68" t="s">
        <v>94</v>
      </c>
      <c r="Q191" s="68" t="s">
        <v>1629</v>
      </c>
      <c r="R191" s="68" t="s">
        <v>1630</v>
      </c>
      <c r="S191" s="68" t="s">
        <v>1631</v>
      </c>
      <c r="T191" s="239">
        <v>905000</v>
      </c>
      <c r="U191" s="239">
        <v>580000</v>
      </c>
      <c r="V191" s="239">
        <v>905000</v>
      </c>
      <c r="W191" s="239">
        <v>905000</v>
      </c>
      <c r="X191" s="40">
        <v>913314.18</v>
      </c>
      <c r="Y191" s="90"/>
      <c r="Z191" s="90"/>
      <c r="AA191" s="90"/>
      <c r="AB191" s="239">
        <v>860756.47999999998</v>
      </c>
      <c r="AC191" s="240">
        <f t="shared" si="10"/>
        <v>52557.70000000007</v>
      </c>
      <c r="AD191" s="241"/>
      <c r="AE191" s="68" t="s">
        <v>1632</v>
      </c>
      <c r="AF191" s="103" t="s">
        <v>1624</v>
      </c>
      <c r="AG191" s="42" t="s">
        <v>1633</v>
      </c>
      <c r="AH191" s="43" t="s">
        <v>100</v>
      </c>
      <c r="AI191" s="28"/>
      <c r="AJ191" s="28" t="s">
        <v>55</v>
      </c>
    </row>
    <row r="192" spans="1:38" ht="30" hidden="1" customHeight="1" x14ac:dyDescent="0.2">
      <c r="A192" s="16">
        <v>206</v>
      </c>
      <c r="B192" s="98">
        <v>2019</v>
      </c>
      <c r="C192" s="37">
        <v>189</v>
      </c>
      <c r="D192" s="38">
        <v>2019</v>
      </c>
      <c r="E192" s="68" t="s">
        <v>1634</v>
      </c>
      <c r="F192" s="87" t="s">
        <v>1635</v>
      </c>
      <c r="G192" s="68" t="s">
        <v>59</v>
      </c>
      <c r="H192" s="68" t="s">
        <v>1636</v>
      </c>
      <c r="I192" s="68" t="s">
        <v>1637</v>
      </c>
      <c r="J192" s="68" t="s">
        <v>1638</v>
      </c>
      <c r="K192" s="38" t="str">
        <f t="shared" si="11"/>
        <v>2018</v>
      </c>
      <c r="L192" s="68" t="s">
        <v>92</v>
      </c>
      <c r="M192" s="38" t="str">
        <f t="shared" si="12"/>
        <v>2020</v>
      </c>
      <c r="N192" s="68" t="s">
        <v>1639</v>
      </c>
      <c r="O192" s="68" t="s">
        <v>502</v>
      </c>
      <c r="P192" s="68" t="s">
        <v>94</v>
      </c>
      <c r="Q192" s="68" t="s">
        <v>1640</v>
      </c>
      <c r="R192" s="68" t="s">
        <v>1641</v>
      </c>
      <c r="S192" s="68" t="s">
        <v>1642</v>
      </c>
      <c r="T192" s="239">
        <v>1028755</v>
      </c>
      <c r="U192" s="239">
        <v>1028755</v>
      </c>
      <c r="V192" s="239">
        <v>1028755</v>
      </c>
      <c r="W192" s="40">
        <v>0</v>
      </c>
      <c r="X192" s="40">
        <v>686076.19</v>
      </c>
      <c r="Y192" s="90"/>
      <c r="Z192" s="90"/>
      <c r="AA192" s="90"/>
      <c r="AB192" s="239">
        <v>679186.98</v>
      </c>
      <c r="AC192" s="240">
        <f t="shared" si="10"/>
        <v>6889.2099999999627</v>
      </c>
      <c r="AD192" s="241"/>
      <c r="AE192" s="68" t="s">
        <v>1643</v>
      </c>
      <c r="AF192" s="103" t="s">
        <v>1644</v>
      </c>
      <c r="AG192" s="42" t="s">
        <v>1645</v>
      </c>
      <c r="AH192" s="43" t="s">
        <v>100</v>
      </c>
      <c r="AI192" s="196" t="s">
        <v>1646</v>
      </c>
      <c r="AJ192" s="28" t="s">
        <v>55</v>
      </c>
      <c r="AK192" s="158" t="s">
        <v>1647</v>
      </c>
      <c r="AL192" s="13" t="s">
        <v>694</v>
      </c>
    </row>
    <row r="193" spans="1:38" ht="53.25" hidden="1" customHeight="1" x14ac:dyDescent="0.2">
      <c r="A193" s="16">
        <v>207</v>
      </c>
      <c r="B193" s="98">
        <v>2019</v>
      </c>
      <c r="C193" s="37">
        <v>190</v>
      </c>
      <c r="D193" s="38">
        <v>2019</v>
      </c>
      <c r="E193" s="68" t="s">
        <v>1648</v>
      </c>
      <c r="F193" s="37" t="s">
        <v>1649</v>
      </c>
      <c r="G193" s="68" t="s">
        <v>59</v>
      </c>
      <c r="H193" s="68" t="s">
        <v>1650</v>
      </c>
      <c r="I193" s="68" t="s">
        <v>1651</v>
      </c>
      <c r="J193" s="68" t="s">
        <v>1652</v>
      </c>
      <c r="K193" s="38" t="str">
        <f t="shared" si="11"/>
        <v>2016</v>
      </c>
      <c r="L193" s="68" t="s">
        <v>1077</v>
      </c>
      <c r="M193" s="38" t="str">
        <f t="shared" si="12"/>
        <v>2019</v>
      </c>
      <c r="N193" s="68" t="s">
        <v>195</v>
      </c>
      <c r="O193" s="68" t="s">
        <v>196</v>
      </c>
      <c r="P193" s="68" t="s">
        <v>94</v>
      </c>
      <c r="Q193" s="68" t="s">
        <v>1653</v>
      </c>
      <c r="R193" s="68" t="s">
        <v>1654</v>
      </c>
      <c r="S193" s="68" t="s">
        <v>1655</v>
      </c>
      <c r="T193" s="90">
        <v>23233340.059999999</v>
      </c>
      <c r="U193" s="90">
        <v>23233340.059999999</v>
      </c>
      <c r="V193" s="90">
        <v>22453387.010000002</v>
      </c>
      <c r="W193" s="90">
        <v>22453387.009999998</v>
      </c>
      <c r="X193" s="90">
        <v>22779108.510000002</v>
      </c>
      <c r="Y193" s="90"/>
      <c r="Z193" s="90"/>
      <c r="AA193" s="90"/>
      <c r="AB193" s="90">
        <v>22779108.510000002</v>
      </c>
      <c r="AC193" s="240">
        <f t="shared" si="10"/>
        <v>0</v>
      </c>
      <c r="AD193" s="241"/>
      <c r="AE193" s="68" t="s">
        <v>1656</v>
      </c>
      <c r="AF193" s="103" t="s">
        <v>1657</v>
      </c>
      <c r="AG193" s="42" t="s">
        <v>85</v>
      </c>
      <c r="AH193" s="43" t="s">
        <v>100</v>
      </c>
      <c r="AI193" s="196" t="s">
        <v>1658</v>
      </c>
      <c r="AJ193" s="78"/>
      <c r="AK193" s="158" t="s">
        <v>1659</v>
      </c>
      <c r="AL193" s="13" t="s">
        <v>859</v>
      </c>
    </row>
    <row r="194" spans="1:38" ht="30" hidden="1" customHeight="1" x14ac:dyDescent="0.2">
      <c r="A194" s="16">
        <v>208</v>
      </c>
      <c r="B194" s="98">
        <v>2019</v>
      </c>
      <c r="C194" s="37">
        <v>191</v>
      </c>
      <c r="D194" s="38">
        <v>2019</v>
      </c>
      <c r="E194" s="68" t="s">
        <v>1660</v>
      </c>
      <c r="F194" s="37">
        <v>965</v>
      </c>
      <c r="G194" s="68" t="s">
        <v>75</v>
      </c>
      <c r="H194" s="68" t="s">
        <v>1661</v>
      </c>
      <c r="I194" s="68" t="s">
        <v>422</v>
      </c>
      <c r="J194" s="68" t="s">
        <v>261</v>
      </c>
      <c r="K194" s="38" t="str">
        <f t="shared" si="11"/>
        <v>2019</v>
      </c>
      <c r="L194" s="68" t="s">
        <v>1662</v>
      </c>
      <c r="M194" s="38" t="str">
        <f t="shared" si="12"/>
        <v>2019</v>
      </c>
      <c r="N194" s="68" t="s">
        <v>111</v>
      </c>
      <c r="O194" s="68" t="s">
        <v>81</v>
      </c>
      <c r="P194" s="68" t="s">
        <v>94</v>
      </c>
      <c r="Q194" s="68" t="s">
        <v>1663</v>
      </c>
      <c r="R194" s="68" t="s">
        <v>1664</v>
      </c>
      <c r="S194" s="68" t="s">
        <v>1665</v>
      </c>
      <c r="T194" s="90">
        <v>380000</v>
      </c>
      <c r="U194" s="90">
        <v>380000</v>
      </c>
      <c r="V194" s="90">
        <v>380000</v>
      </c>
      <c r="W194" s="90">
        <v>380000</v>
      </c>
      <c r="X194" s="90">
        <v>380000</v>
      </c>
      <c r="Y194" s="90"/>
      <c r="Z194" s="90"/>
      <c r="AA194" s="90"/>
      <c r="AB194" s="90">
        <v>376371</v>
      </c>
      <c r="AC194" s="240">
        <f t="shared" si="10"/>
        <v>3629</v>
      </c>
      <c r="AD194" s="241"/>
      <c r="AE194" s="68" t="s">
        <v>1666</v>
      </c>
      <c r="AF194" s="103" t="s">
        <v>1657</v>
      </c>
      <c r="AG194" s="42" t="s">
        <v>320</v>
      </c>
      <c r="AH194" s="102" t="s">
        <v>100</v>
      </c>
      <c r="AI194" s="28"/>
      <c r="AJ194" s="78" t="s">
        <v>1165</v>
      </c>
    </row>
    <row r="195" spans="1:38" ht="30" hidden="1" customHeight="1" x14ac:dyDescent="0.2">
      <c r="A195" s="16">
        <v>209</v>
      </c>
      <c r="B195" s="98">
        <v>2019</v>
      </c>
      <c r="C195" s="37">
        <v>192</v>
      </c>
      <c r="D195" s="38">
        <v>2019</v>
      </c>
      <c r="E195" s="68" t="s">
        <v>1667</v>
      </c>
      <c r="F195" s="37">
        <v>968</v>
      </c>
      <c r="G195" s="68" t="s">
        <v>75</v>
      </c>
      <c r="H195" s="68" t="s">
        <v>1668</v>
      </c>
      <c r="I195" s="68" t="s">
        <v>1669</v>
      </c>
      <c r="J195" s="68" t="s">
        <v>1670</v>
      </c>
      <c r="K195" s="38" t="str">
        <f t="shared" si="11"/>
        <v>2019</v>
      </c>
      <c r="L195" s="68" t="s">
        <v>1671</v>
      </c>
      <c r="M195" s="38" t="str">
        <f t="shared" si="12"/>
        <v>2019</v>
      </c>
      <c r="N195" s="68" t="s">
        <v>111</v>
      </c>
      <c r="O195" s="68" t="s">
        <v>81</v>
      </c>
      <c r="P195" s="68" t="s">
        <v>94</v>
      </c>
      <c r="Q195" s="68" t="s">
        <v>1672</v>
      </c>
      <c r="R195" s="68" t="s">
        <v>1673</v>
      </c>
      <c r="S195" s="68" t="s">
        <v>1674</v>
      </c>
      <c r="T195" s="239">
        <v>1000000</v>
      </c>
      <c r="U195" s="239">
        <v>1000000</v>
      </c>
      <c r="V195" s="239">
        <v>1000000</v>
      </c>
      <c r="W195" s="239">
        <v>1000000</v>
      </c>
      <c r="X195" s="40">
        <v>1000000</v>
      </c>
      <c r="Y195" s="90"/>
      <c r="Z195" s="90"/>
      <c r="AA195" s="90"/>
      <c r="AB195" s="239">
        <v>954784.54</v>
      </c>
      <c r="AC195" s="240">
        <f t="shared" si="10"/>
        <v>45215.459999999963</v>
      </c>
      <c r="AD195" s="241"/>
      <c r="AE195" s="68" t="s">
        <v>1675</v>
      </c>
      <c r="AF195" s="103" t="s">
        <v>1657</v>
      </c>
      <c r="AG195" s="42" t="s">
        <v>320</v>
      </c>
      <c r="AH195" s="102" t="s">
        <v>100</v>
      </c>
      <c r="AI195" s="28"/>
      <c r="AJ195" s="28" t="s">
        <v>55</v>
      </c>
    </row>
    <row r="196" spans="1:38" ht="30" hidden="1" customHeight="1" x14ac:dyDescent="0.2">
      <c r="A196" s="16">
        <v>210</v>
      </c>
      <c r="B196" s="249">
        <v>2019</v>
      </c>
      <c r="C196" s="135">
        <v>193</v>
      </c>
      <c r="D196" s="134">
        <v>2019</v>
      </c>
      <c r="E196" s="136" t="s">
        <v>1676</v>
      </c>
      <c r="F196" s="135">
        <v>972</v>
      </c>
      <c r="G196" s="136" t="s">
        <v>59</v>
      </c>
      <c r="H196" s="136" t="s">
        <v>1677</v>
      </c>
      <c r="I196" s="136" t="s">
        <v>1678</v>
      </c>
      <c r="J196" s="136" t="s">
        <v>1670</v>
      </c>
      <c r="K196" s="134" t="str">
        <f t="shared" si="11"/>
        <v>2019</v>
      </c>
      <c r="L196" s="136" t="s">
        <v>1619</v>
      </c>
      <c r="M196" s="134" t="str">
        <f t="shared" si="12"/>
        <v>2019</v>
      </c>
      <c r="N196" s="136" t="s">
        <v>1021</v>
      </c>
      <c r="O196" s="136" t="s">
        <v>158</v>
      </c>
      <c r="P196" s="136" t="s">
        <v>94</v>
      </c>
      <c r="Q196" s="136" t="s">
        <v>1679</v>
      </c>
      <c r="R196" s="136" t="s">
        <v>1680</v>
      </c>
      <c r="S196" s="136" t="s">
        <v>1681</v>
      </c>
      <c r="T196" s="138">
        <v>135728</v>
      </c>
      <c r="U196" s="138">
        <v>100000</v>
      </c>
      <c r="V196" s="138">
        <v>135728</v>
      </c>
      <c r="W196" s="138">
        <v>135728</v>
      </c>
      <c r="X196" s="236">
        <v>135728</v>
      </c>
      <c r="Y196" s="232"/>
      <c r="Z196" s="232"/>
      <c r="AA196" s="232"/>
      <c r="AB196" s="138">
        <f>101287.36-0.07</f>
        <v>101287.29</v>
      </c>
      <c r="AC196" s="238">
        <f t="shared" ref="AC196:AC259" si="14">+X196-AB196</f>
        <v>34440.710000000006</v>
      </c>
      <c r="AD196" s="238"/>
      <c r="AE196" s="251" t="s">
        <v>1682</v>
      </c>
      <c r="AF196" s="143" t="s">
        <v>1657</v>
      </c>
      <c r="AG196" s="252">
        <v>43886</v>
      </c>
      <c r="AH196" s="134" t="s">
        <v>621</v>
      </c>
      <c r="AI196" s="28"/>
      <c r="AJ196" s="28" t="s">
        <v>55</v>
      </c>
    </row>
    <row r="197" spans="1:38" ht="30" hidden="1" customHeight="1" x14ac:dyDescent="0.2">
      <c r="A197" s="16">
        <v>211</v>
      </c>
      <c r="B197" s="17">
        <v>2018</v>
      </c>
      <c r="C197" s="37">
        <v>194</v>
      </c>
      <c r="D197" s="38">
        <v>2018</v>
      </c>
      <c r="E197" s="68" t="s">
        <v>1683</v>
      </c>
      <c r="F197" s="37">
        <v>971</v>
      </c>
      <c r="G197" s="68" t="s">
        <v>41</v>
      </c>
      <c r="H197" s="68" t="s">
        <v>1684</v>
      </c>
      <c r="I197" s="68" t="s">
        <v>1685</v>
      </c>
      <c r="J197" s="68" t="s">
        <v>1686</v>
      </c>
      <c r="K197" s="38" t="str">
        <f t="shared" si="11"/>
        <v>2018</v>
      </c>
      <c r="L197" s="68" t="s">
        <v>1498</v>
      </c>
      <c r="M197" s="38" t="str">
        <f t="shared" si="12"/>
        <v>2019</v>
      </c>
      <c r="N197" s="68" t="s">
        <v>211</v>
      </c>
      <c r="O197" s="68" t="s">
        <v>158</v>
      </c>
      <c r="P197" s="68" t="s">
        <v>94</v>
      </c>
      <c r="Q197" s="68" t="s">
        <v>1687</v>
      </c>
      <c r="R197" s="68" t="s">
        <v>1688</v>
      </c>
      <c r="S197" s="68" t="s">
        <v>1689</v>
      </c>
      <c r="T197" s="90">
        <v>1380000</v>
      </c>
      <c r="U197" s="90">
        <v>1380000</v>
      </c>
      <c r="V197" s="90">
        <v>1380000</v>
      </c>
      <c r="W197" s="90">
        <v>1380000</v>
      </c>
      <c r="X197" s="40">
        <v>1318008</v>
      </c>
      <c r="Y197" s="90"/>
      <c r="Z197" s="90"/>
      <c r="AA197" s="90"/>
      <c r="AB197" s="90">
        <v>1215992.7</v>
      </c>
      <c r="AC197" s="240">
        <f t="shared" si="14"/>
        <v>102015.30000000005</v>
      </c>
      <c r="AD197" s="241"/>
      <c r="AE197" s="68" t="s">
        <v>1690</v>
      </c>
      <c r="AF197" s="103" t="s">
        <v>1691</v>
      </c>
      <c r="AG197" s="212" t="s">
        <v>85</v>
      </c>
      <c r="AH197" s="102" t="s">
        <v>100</v>
      </c>
      <c r="AI197" s="28"/>
      <c r="AJ197" s="28" t="s">
        <v>55</v>
      </c>
    </row>
    <row r="198" spans="1:38" ht="30" hidden="1" customHeight="1" x14ac:dyDescent="0.2">
      <c r="A198" s="133">
        <v>212</v>
      </c>
      <c r="B198" s="249">
        <v>2018</v>
      </c>
      <c r="C198" s="135">
        <v>195</v>
      </c>
      <c r="D198" s="134">
        <v>2018</v>
      </c>
      <c r="E198" s="136" t="s">
        <v>1692</v>
      </c>
      <c r="F198" s="135">
        <v>962</v>
      </c>
      <c r="G198" s="136" t="s">
        <v>41</v>
      </c>
      <c r="H198" s="136" t="s">
        <v>1693</v>
      </c>
      <c r="I198" s="136" t="s">
        <v>103</v>
      </c>
      <c r="J198" s="136" t="s">
        <v>1694</v>
      </c>
      <c r="K198" s="134" t="str">
        <f t="shared" ref="K198:K261" si="15">RIGHT(J198,4)</f>
        <v>2018</v>
      </c>
      <c r="L198" s="136" t="s">
        <v>1695</v>
      </c>
      <c r="M198" s="134" t="str">
        <f t="shared" ref="M198:M261" si="16">RIGHT(L198,4)</f>
        <v>2018</v>
      </c>
      <c r="N198" s="136" t="s">
        <v>1696</v>
      </c>
      <c r="O198" s="136" t="s">
        <v>668</v>
      </c>
      <c r="P198" s="136" t="s">
        <v>94</v>
      </c>
      <c r="Q198" s="136" t="s">
        <v>1697</v>
      </c>
      <c r="R198" s="136" t="s">
        <v>1698</v>
      </c>
      <c r="S198" s="136" t="s">
        <v>1699</v>
      </c>
      <c r="T198" s="138">
        <v>306450</v>
      </c>
      <c r="U198" s="138">
        <v>508327.91</v>
      </c>
      <c r="V198" s="138">
        <v>306450</v>
      </c>
      <c r="W198" s="138">
        <v>306450</v>
      </c>
      <c r="X198" s="139">
        <v>306450</v>
      </c>
      <c r="Y198" s="138"/>
      <c r="Z198" s="138"/>
      <c r="AA198" s="138"/>
      <c r="AB198" s="138">
        <v>306450</v>
      </c>
      <c r="AC198" s="238">
        <f t="shared" si="14"/>
        <v>0</v>
      </c>
      <c r="AD198" s="238"/>
      <c r="AE198" s="251" t="s">
        <v>1700</v>
      </c>
      <c r="AF198" s="143" t="s">
        <v>1691</v>
      </c>
      <c r="AG198" s="242"/>
      <c r="AH198" s="134" t="s">
        <v>621</v>
      </c>
      <c r="AI198" s="28"/>
      <c r="AJ198" s="28" t="s">
        <v>55</v>
      </c>
    </row>
    <row r="199" spans="1:38" ht="30" hidden="1" customHeight="1" x14ac:dyDescent="0.2">
      <c r="A199" s="133">
        <v>213</v>
      </c>
      <c r="B199" s="249">
        <v>2018</v>
      </c>
      <c r="C199" s="135">
        <v>196</v>
      </c>
      <c r="D199" s="134">
        <v>2018</v>
      </c>
      <c r="E199" s="136" t="s">
        <v>1701</v>
      </c>
      <c r="F199" s="136" t="s">
        <v>1702</v>
      </c>
      <c r="G199" s="136" t="s">
        <v>75</v>
      </c>
      <c r="H199" s="136" t="s">
        <v>1703</v>
      </c>
      <c r="I199" s="136" t="s">
        <v>1704</v>
      </c>
      <c r="J199" s="136" t="s">
        <v>1705</v>
      </c>
      <c r="K199" s="134" t="str">
        <f t="shared" si="15"/>
        <v>2018</v>
      </c>
      <c r="L199" s="136" t="s">
        <v>1706</v>
      </c>
      <c r="M199" s="134" t="str">
        <f t="shared" si="16"/>
        <v>2019</v>
      </c>
      <c r="N199" s="136" t="s">
        <v>501</v>
      </c>
      <c r="O199" s="136" t="s">
        <v>502</v>
      </c>
      <c r="P199" s="136" t="s">
        <v>94</v>
      </c>
      <c r="Q199" s="136" t="s">
        <v>1707</v>
      </c>
      <c r="R199" s="136" t="s">
        <v>1708</v>
      </c>
      <c r="S199" s="136" t="s">
        <v>1709</v>
      </c>
      <c r="T199" s="232">
        <v>1000000</v>
      </c>
      <c r="U199" s="232">
        <v>1000000</v>
      </c>
      <c r="V199" s="232">
        <v>1000000</v>
      </c>
      <c r="W199" s="232">
        <v>1000000</v>
      </c>
      <c r="X199" s="138">
        <v>1000000</v>
      </c>
      <c r="Y199" s="138"/>
      <c r="Z199" s="138"/>
      <c r="AA199" s="138"/>
      <c r="AB199" s="232">
        <v>990710.1</v>
      </c>
      <c r="AC199" s="238">
        <f t="shared" si="14"/>
        <v>9289.9000000000233</v>
      </c>
      <c r="AD199" s="238"/>
      <c r="AE199" s="251" t="s">
        <v>1710</v>
      </c>
      <c r="AF199" s="143" t="s">
        <v>1711</v>
      </c>
      <c r="AG199" s="231"/>
      <c r="AH199" s="134" t="s">
        <v>621</v>
      </c>
      <c r="AI199" s="28"/>
      <c r="AJ199" s="78" t="s">
        <v>1712</v>
      </c>
    </row>
    <row r="200" spans="1:38" ht="35.25" hidden="1" customHeight="1" x14ac:dyDescent="0.2">
      <c r="A200" s="16">
        <v>214</v>
      </c>
      <c r="B200" s="98">
        <v>2018</v>
      </c>
      <c r="C200" s="37">
        <v>197</v>
      </c>
      <c r="D200" s="38">
        <v>2018</v>
      </c>
      <c r="E200" s="68" t="s">
        <v>1713</v>
      </c>
      <c r="F200" s="37">
        <v>960</v>
      </c>
      <c r="G200" s="68" t="s">
        <v>75</v>
      </c>
      <c r="H200" s="68" t="s">
        <v>1714</v>
      </c>
      <c r="I200" s="68" t="s">
        <v>1086</v>
      </c>
      <c r="J200" s="68" t="s">
        <v>1638</v>
      </c>
      <c r="K200" s="38" t="str">
        <f t="shared" si="15"/>
        <v>2018</v>
      </c>
      <c r="L200" s="68" t="s">
        <v>1671</v>
      </c>
      <c r="M200" s="38" t="str">
        <f t="shared" si="16"/>
        <v>2019</v>
      </c>
      <c r="N200" s="68" t="s">
        <v>111</v>
      </c>
      <c r="O200" s="68" t="s">
        <v>81</v>
      </c>
      <c r="P200" s="68" t="s">
        <v>94</v>
      </c>
      <c r="Q200" s="68" t="s">
        <v>1715</v>
      </c>
      <c r="R200" s="68" t="s">
        <v>1716</v>
      </c>
      <c r="S200" s="68" t="s">
        <v>1717</v>
      </c>
      <c r="T200" s="90">
        <v>300000</v>
      </c>
      <c r="U200" s="90">
        <v>300000</v>
      </c>
      <c r="V200" s="90">
        <v>300000</v>
      </c>
      <c r="W200" s="90">
        <v>306300</v>
      </c>
      <c r="X200" s="40">
        <v>306300</v>
      </c>
      <c r="Y200" s="90"/>
      <c r="Z200" s="90"/>
      <c r="AA200" s="90"/>
      <c r="AB200" s="90">
        <v>208935</v>
      </c>
      <c r="AC200" s="240">
        <f t="shared" si="14"/>
        <v>97365</v>
      </c>
      <c r="AD200" s="241"/>
      <c r="AE200" s="68" t="s">
        <v>1718</v>
      </c>
      <c r="AF200" s="103" t="s">
        <v>1711</v>
      </c>
      <c r="AG200" s="42" t="s">
        <v>53</v>
      </c>
      <c r="AH200" s="102" t="s">
        <v>100</v>
      </c>
      <c r="AI200" s="196" t="s">
        <v>1719</v>
      </c>
      <c r="AJ200" s="28" t="s">
        <v>55</v>
      </c>
      <c r="AK200" s="158" t="s">
        <v>1720</v>
      </c>
      <c r="AL200" s="13" t="s">
        <v>694</v>
      </c>
    </row>
    <row r="201" spans="1:38" ht="30" hidden="1" customHeight="1" x14ac:dyDescent="0.2">
      <c r="A201" s="133">
        <v>215</v>
      </c>
      <c r="B201" s="249">
        <v>2018</v>
      </c>
      <c r="C201" s="135">
        <v>198</v>
      </c>
      <c r="D201" s="134">
        <v>2018</v>
      </c>
      <c r="E201" s="136" t="s">
        <v>1721</v>
      </c>
      <c r="F201" s="135">
        <v>957</v>
      </c>
      <c r="G201" s="136" t="s">
        <v>75</v>
      </c>
      <c r="H201" s="136" t="s">
        <v>1722</v>
      </c>
      <c r="I201" s="136" t="s">
        <v>1723</v>
      </c>
      <c r="J201" s="136" t="s">
        <v>1638</v>
      </c>
      <c r="K201" s="134" t="str">
        <f t="shared" si="15"/>
        <v>2018</v>
      </c>
      <c r="L201" s="136" t="s">
        <v>1644</v>
      </c>
      <c r="M201" s="134" t="str">
        <f t="shared" si="16"/>
        <v>2019</v>
      </c>
      <c r="N201" s="136" t="s">
        <v>111</v>
      </c>
      <c r="O201" s="136" t="s">
        <v>81</v>
      </c>
      <c r="P201" s="136" t="s">
        <v>94</v>
      </c>
      <c r="Q201" s="136" t="s">
        <v>1724</v>
      </c>
      <c r="R201" s="136" t="s">
        <v>1725</v>
      </c>
      <c r="S201" s="136" t="s">
        <v>1726</v>
      </c>
      <c r="T201" s="138">
        <v>285000</v>
      </c>
      <c r="U201" s="138">
        <v>285000</v>
      </c>
      <c r="V201" s="138">
        <v>285000</v>
      </c>
      <c r="W201" s="138">
        <v>285000</v>
      </c>
      <c r="X201" s="139">
        <v>285000</v>
      </c>
      <c r="Y201" s="138"/>
      <c r="Z201" s="138"/>
      <c r="AA201" s="138"/>
      <c r="AB201" s="138">
        <v>274861.40000000002</v>
      </c>
      <c r="AC201" s="238">
        <f t="shared" si="14"/>
        <v>10138.599999999977</v>
      </c>
      <c r="AD201" s="238"/>
      <c r="AE201" s="251" t="s">
        <v>1727</v>
      </c>
      <c r="AF201" s="143" t="s">
        <v>1711</v>
      </c>
      <c r="AG201" s="233"/>
      <c r="AH201" s="134" t="s">
        <v>621</v>
      </c>
      <c r="AI201" s="28"/>
      <c r="AJ201" s="28" t="s">
        <v>55</v>
      </c>
    </row>
    <row r="202" spans="1:38" ht="30" hidden="1" customHeight="1" x14ac:dyDescent="0.2">
      <c r="A202" s="133">
        <v>216</v>
      </c>
      <c r="B202" s="249">
        <v>2018</v>
      </c>
      <c r="C202" s="135">
        <v>199</v>
      </c>
      <c r="D202" s="134">
        <v>2018</v>
      </c>
      <c r="E202" s="136" t="s">
        <v>1728</v>
      </c>
      <c r="F202" s="136">
        <v>958</v>
      </c>
      <c r="G202" s="136" t="s">
        <v>59</v>
      </c>
      <c r="H202" s="136" t="s">
        <v>1729</v>
      </c>
      <c r="I202" s="136" t="s">
        <v>1730</v>
      </c>
      <c r="J202" s="136" t="s">
        <v>1731</v>
      </c>
      <c r="K202" s="134" t="str">
        <f t="shared" si="15"/>
        <v>2018</v>
      </c>
      <c r="L202" s="136" t="s">
        <v>1619</v>
      </c>
      <c r="M202" s="134" t="str">
        <f t="shared" si="16"/>
        <v>2019</v>
      </c>
      <c r="N202" s="136" t="s">
        <v>907</v>
      </c>
      <c r="O202" s="136" t="s">
        <v>158</v>
      </c>
      <c r="P202" s="136" t="s">
        <v>94</v>
      </c>
      <c r="Q202" s="136" t="s">
        <v>1732</v>
      </c>
      <c r="R202" s="136" t="s">
        <v>1733</v>
      </c>
      <c r="S202" s="136" t="s">
        <v>1734</v>
      </c>
      <c r="T202" s="232">
        <v>317060</v>
      </c>
      <c r="U202" s="232">
        <v>317060</v>
      </c>
      <c r="V202" s="232">
        <v>317060</v>
      </c>
      <c r="W202" s="232">
        <v>317060</v>
      </c>
      <c r="X202" s="139">
        <v>314763.36</v>
      </c>
      <c r="Y202" s="138"/>
      <c r="Z202" s="138"/>
      <c r="AA202" s="138"/>
      <c r="AB202" s="232">
        <v>292948.58</v>
      </c>
      <c r="AC202" s="238">
        <f t="shared" si="14"/>
        <v>21814.77999999997</v>
      </c>
      <c r="AD202" s="238"/>
      <c r="AE202" s="251" t="s">
        <v>1735</v>
      </c>
      <c r="AF202" s="143" t="s">
        <v>1711</v>
      </c>
      <c r="AG202" s="245">
        <v>43945</v>
      </c>
      <c r="AH202" s="134" t="s">
        <v>621</v>
      </c>
      <c r="AI202" s="28"/>
      <c r="AJ202" s="28" t="s">
        <v>55</v>
      </c>
    </row>
    <row r="203" spans="1:38" ht="46.5" hidden="1" customHeight="1" x14ac:dyDescent="0.2">
      <c r="A203" s="35">
        <v>217</v>
      </c>
      <c r="B203" s="250">
        <v>2018</v>
      </c>
      <c r="C203" s="37" t="s">
        <v>1736</v>
      </c>
      <c r="D203" s="38">
        <v>2018</v>
      </c>
      <c r="E203" s="68" t="s">
        <v>1737</v>
      </c>
      <c r="F203" s="68">
        <v>956</v>
      </c>
      <c r="G203" s="68" t="s">
        <v>59</v>
      </c>
      <c r="H203" s="68" t="s">
        <v>1738</v>
      </c>
      <c r="I203" s="68" t="s">
        <v>1739</v>
      </c>
      <c r="J203" s="68" t="s">
        <v>1159</v>
      </c>
      <c r="K203" s="38" t="str">
        <f t="shared" si="15"/>
        <v>2018</v>
      </c>
      <c r="L203" s="68" t="s">
        <v>1190</v>
      </c>
      <c r="M203" s="38" t="str">
        <f t="shared" si="16"/>
        <v>2019</v>
      </c>
      <c r="N203" s="68" t="s">
        <v>392</v>
      </c>
      <c r="O203" s="68" t="s">
        <v>393</v>
      </c>
      <c r="P203" s="68" t="s">
        <v>94</v>
      </c>
      <c r="Q203" s="68" t="s">
        <v>1740</v>
      </c>
      <c r="R203" s="68" t="s">
        <v>1741</v>
      </c>
      <c r="S203" s="68" t="s">
        <v>1742</v>
      </c>
      <c r="T203" s="90">
        <v>3058500</v>
      </c>
      <c r="U203" s="90">
        <v>3058500</v>
      </c>
      <c r="V203" s="90">
        <v>3058500</v>
      </c>
      <c r="W203" s="90">
        <v>3058500</v>
      </c>
      <c r="X203" s="40">
        <v>3004259.64</v>
      </c>
      <c r="Y203" s="90"/>
      <c r="Z203" s="90"/>
      <c r="AA203" s="90"/>
      <c r="AB203" s="90">
        <v>2940870.77</v>
      </c>
      <c r="AC203" s="240">
        <f t="shared" si="14"/>
        <v>63388.870000000112</v>
      </c>
      <c r="AD203" s="241"/>
      <c r="AE203" s="68" t="s">
        <v>1743</v>
      </c>
      <c r="AF203" s="103" t="s">
        <v>1711</v>
      </c>
      <c r="AG203" s="42" t="s">
        <v>1744</v>
      </c>
      <c r="AH203" s="43" t="s">
        <v>100</v>
      </c>
      <c r="AI203" s="28"/>
      <c r="AJ203" s="28" t="s">
        <v>55</v>
      </c>
    </row>
    <row r="204" spans="1:38" ht="30" hidden="1" customHeight="1" x14ac:dyDescent="0.2">
      <c r="A204" s="133">
        <v>218</v>
      </c>
      <c r="B204" s="249">
        <v>2018</v>
      </c>
      <c r="C204" s="135">
        <v>201</v>
      </c>
      <c r="D204" s="134">
        <v>2018</v>
      </c>
      <c r="E204" s="136" t="s">
        <v>1745</v>
      </c>
      <c r="F204" s="136">
        <v>973</v>
      </c>
      <c r="G204" s="136" t="s">
        <v>41</v>
      </c>
      <c r="H204" s="136" t="s">
        <v>1746</v>
      </c>
      <c r="I204" s="136" t="s">
        <v>1747</v>
      </c>
      <c r="J204" s="136" t="s">
        <v>1748</v>
      </c>
      <c r="K204" s="134" t="str">
        <f t="shared" si="15"/>
        <v>2019</v>
      </c>
      <c r="L204" s="136" t="s">
        <v>1749</v>
      </c>
      <c r="M204" s="134" t="str">
        <f t="shared" si="16"/>
        <v>2019</v>
      </c>
      <c r="N204" s="136" t="s">
        <v>435</v>
      </c>
      <c r="O204" s="136" t="s">
        <v>127</v>
      </c>
      <c r="P204" s="136" t="s">
        <v>94</v>
      </c>
      <c r="Q204" s="136" t="s">
        <v>1750</v>
      </c>
      <c r="R204" s="136" t="s">
        <v>1751</v>
      </c>
      <c r="S204" s="136" t="s">
        <v>1491</v>
      </c>
      <c r="T204" s="138">
        <v>1200000</v>
      </c>
      <c r="U204" s="138">
        <v>1200000</v>
      </c>
      <c r="V204" s="138">
        <v>1200000</v>
      </c>
      <c r="W204" s="138">
        <v>1200000</v>
      </c>
      <c r="X204" s="139">
        <v>1541054.45</v>
      </c>
      <c r="Y204" s="138"/>
      <c r="Z204" s="138"/>
      <c r="AA204" s="138"/>
      <c r="AB204" s="138">
        <v>841412.05</v>
      </c>
      <c r="AC204" s="238">
        <f t="shared" si="14"/>
        <v>699642.39999999991</v>
      </c>
      <c r="AD204" s="238"/>
      <c r="AE204" s="251" t="s">
        <v>1752</v>
      </c>
      <c r="AF204" s="143" t="s">
        <v>1753</v>
      </c>
      <c r="AG204" s="242">
        <v>44069</v>
      </c>
      <c r="AH204" s="134" t="s">
        <v>621</v>
      </c>
      <c r="AI204" s="28"/>
      <c r="AJ204" s="28" t="s">
        <v>55</v>
      </c>
    </row>
    <row r="205" spans="1:38" ht="30" hidden="1" customHeight="1" x14ac:dyDescent="0.2">
      <c r="A205" s="35">
        <v>219</v>
      </c>
      <c r="B205" s="250">
        <v>2018</v>
      </c>
      <c r="C205" s="37">
        <v>202</v>
      </c>
      <c r="D205" s="38">
        <v>2018</v>
      </c>
      <c r="E205" s="68" t="s">
        <v>1754</v>
      </c>
      <c r="F205" s="68">
        <v>945</v>
      </c>
      <c r="G205" s="68" t="s">
        <v>41</v>
      </c>
      <c r="H205" s="68" t="s">
        <v>1755</v>
      </c>
      <c r="I205" s="68" t="s">
        <v>1685</v>
      </c>
      <c r="J205" s="68" t="s">
        <v>1731</v>
      </c>
      <c r="K205" s="38" t="str">
        <f t="shared" si="15"/>
        <v>2018</v>
      </c>
      <c r="L205" s="68" t="s">
        <v>1644</v>
      </c>
      <c r="M205" s="38" t="str">
        <f t="shared" si="16"/>
        <v>2019</v>
      </c>
      <c r="N205" s="68" t="s">
        <v>111</v>
      </c>
      <c r="O205" s="68" t="s">
        <v>81</v>
      </c>
      <c r="P205" s="68" t="s">
        <v>94</v>
      </c>
      <c r="Q205" s="68" t="s">
        <v>1756</v>
      </c>
      <c r="R205" s="68" t="s">
        <v>1757</v>
      </c>
      <c r="S205" s="68" t="s">
        <v>1758</v>
      </c>
      <c r="T205" s="90">
        <v>422000</v>
      </c>
      <c r="U205" s="90">
        <v>422000</v>
      </c>
      <c r="V205" s="90">
        <v>422000</v>
      </c>
      <c r="W205" s="90">
        <v>422000</v>
      </c>
      <c r="X205" s="40">
        <v>422000</v>
      </c>
      <c r="Y205" s="90"/>
      <c r="Z205" s="90"/>
      <c r="AA205" s="90"/>
      <c r="AB205" s="90">
        <v>280952.38</v>
      </c>
      <c r="AC205" s="240">
        <f t="shared" si="14"/>
        <v>141047.62</v>
      </c>
      <c r="AD205" s="241"/>
      <c r="AE205" s="68" t="s">
        <v>1759</v>
      </c>
      <c r="AF205" s="103" t="s">
        <v>1760</v>
      </c>
      <c r="AG205" s="42" t="s">
        <v>1761</v>
      </c>
      <c r="AH205" s="43" t="s">
        <v>100</v>
      </c>
      <c r="AI205" s="28"/>
      <c r="AJ205" s="28" t="s">
        <v>55</v>
      </c>
    </row>
    <row r="206" spans="1:38" ht="37.5" hidden="1" customHeight="1" x14ac:dyDescent="0.2">
      <c r="A206" s="35">
        <v>220</v>
      </c>
      <c r="B206" s="250">
        <v>2018</v>
      </c>
      <c r="C206" s="37">
        <v>203</v>
      </c>
      <c r="D206" s="38">
        <v>2018</v>
      </c>
      <c r="E206" s="68" t="s">
        <v>1762</v>
      </c>
      <c r="F206" s="37">
        <v>949</v>
      </c>
      <c r="G206" s="68" t="s">
        <v>59</v>
      </c>
      <c r="H206" s="68" t="s">
        <v>1763</v>
      </c>
      <c r="I206" s="68" t="s">
        <v>1764</v>
      </c>
      <c r="J206" s="68" t="s">
        <v>1765</v>
      </c>
      <c r="K206" s="38" t="str">
        <f t="shared" si="15"/>
        <v>2018</v>
      </c>
      <c r="L206" s="68" t="s">
        <v>1619</v>
      </c>
      <c r="M206" s="38" t="str">
        <f t="shared" si="16"/>
        <v>2019</v>
      </c>
      <c r="N206" s="68" t="s">
        <v>111</v>
      </c>
      <c r="O206" s="68" t="s">
        <v>81</v>
      </c>
      <c r="P206" s="68" t="s">
        <v>94</v>
      </c>
      <c r="Q206" s="68" t="s">
        <v>1766</v>
      </c>
      <c r="R206" s="68" t="s">
        <v>1767</v>
      </c>
      <c r="S206" s="68" t="s">
        <v>1768</v>
      </c>
      <c r="T206" s="239">
        <v>1993661.97</v>
      </c>
      <c r="U206" s="239">
        <v>1993661.97</v>
      </c>
      <c r="V206" s="239">
        <v>1993661.97</v>
      </c>
      <c r="W206" s="239">
        <v>1993661.97</v>
      </c>
      <c r="X206" s="40">
        <v>996380.99</v>
      </c>
      <c r="Y206" s="90"/>
      <c r="Z206" s="90"/>
      <c r="AA206" s="90"/>
      <c r="AB206" s="239">
        <v>1397707.9</v>
      </c>
      <c r="AC206" s="240">
        <f t="shared" si="14"/>
        <v>-401326.90999999992</v>
      </c>
      <c r="AD206" s="241"/>
      <c r="AE206" s="68" t="s">
        <v>1769</v>
      </c>
      <c r="AF206" s="103" t="s">
        <v>1760</v>
      </c>
      <c r="AG206" s="212" t="s">
        <v>1770</v>
      </c>
      <c r="AH206" s="43" t="s">
        <v>100</v>
      </c>
      <c r="AI206" s="28"/>
      <c r="AJ206" s="28" t="s">
        <v>55</v>
      </c>
    </row>
    <row r="207" spans="1:38" ht="30" hidden="1" customHeight="1" x14ac:dyDescent="0.2">
      <c r="A207" s="133">
        <v>221</v>
      </c>
      <c r="B207" s="249">
        <v>2018</v>
      </c>
      <c r="C207" s="135">
        <v>204</v>
      </c>
      <c r="D207" s="134">
        <v>2018</v>
      </c>
      <c r="E207" s="136" t="s">
        <v>1771</v>
      </c>
      <c r="F207" s="135">
        <v>948</v>
      </c>
      <c r="G207" s="136" t="s">
        <v>59</v>
      </c>
      <c r="H207" s="136" t="s">
        <v>1772</v>
      </c>
      <c r="I207" s="136" t="s">
        <v>1773</v>
      </c>
      <c r="J207" s="136" t="s">
        <v>1159</v>
      </c>
      <c r="K207" s="134" t="str">
        <f t="shared" si="15"/>
        <v>2018</v>
      </c>
      <c r="L207" s="136" t="s">
        <v>1190</v>
      </c>
      <c r="M207" s="134" t="str">
        <f t="shared" si="16"/>
        <v>2019</v>
      </c>
      <c r="N207" s="136" t="s">
        <v>1774</v>
      </c>
      <c r="O207" s="136" t="s">
        <v>81</v>
      </c>
      <c r="P207" s="136" t="s">
        <v>94</v>
      </c>
      <c r="Q207" s="136" t="s">
        <v>1775</v>
      </c>
      <c r="R207" s="136" t="s">
        <v>1776</v>
      </c>
      <c r="S207" s="136" t="s">
        <v>118</v>
      </c>
      <c r="T207" s="138">
        <v>5201408.45</v>
      </c>
      <c r="U207" s="138">
        <v>5201408.45</v>
      </c>
      <c r="V207" s="138">
        <v>5201408.45</v>
      </c>
      <c r="W207" s="138">
        <v>5201408.45</v>
      </c>
      <c r="X207" s="139">
        <v>5201408.46</v>
      </c>
      <c r="Y207" s="138"/>
      <c r="Z207" s="138"/>
      <c r="AA207" s="138"/>
      <c r="AB207" s="138">
        <v>4695396.0199999996</v>
      </c>
      <c r="AC207" s="238">
        <f t="shared" si="14"/>
        <v>506012.44000000041</v>
      </c>
      <c r="AD207" s="238"/>
      <c r="AE207" s="251" t="s">
        <v>1777</v>
      </c>
      <c r="AF207" s="143" t="s">
        <v>1760</v>
      </c>
      <c r="AG207" s="233" t="s">
        <v>1195</v>
      </c>
      <c r="AH207" s="134" t="s">
        <v>621</v>
      </c>
      <c r="AI207" s="28"/>
      <c r="AJ207" s="28" t="s">
        <v>55</v>
      </c>
    </row>
    <row r="208" spans="1:38" ht="30" hidden="1" customHeight="1" x14ac:dyDescent="0.2">
      <c r="A208" s="133">
        <v>222</v>
      </c>
      <c r="B208" s="249">
        <v>2018</v>
      </c>
      <c r="C208" s="135">
        <v>205</v>
      </c>
      <c r="D208" s="134">
        <v>2018</v>
      </c>
      <c r="E208" s="136" t="s">
        <v>1778</v>
      </c>
      <c r="F208" s="135">
        <v>954</v>
      </c>
      <c r="G208" s="136" t="s">
        <v>59</v>
      </c>
      <c r="H208" s="136" t="s">
        <v>1779</v>
      </c>
      <c r="I208" s="136" t="s">
        <v>1780</v>
      </c>
      <c r="J208" s="136" t="s">
        <v>1781</v>
      </c>
      <c r="K208" s="134" t="str">
        <f t="shared" si="15"/>
        <v>2018</v>
      </c>
      <c r="L208" s="136" t="s">
        <v>1782</v>
      </c>
      <c r="M208" s="134" t="str">
        <f t="shared" si="16"/>
        <v>2018</v>
      </c>
      <c r="N208" s="136" t="s">
        <v>111</v>
      </c>
      <c r="O208" s="136" t="s">
        <v>81</v>
      </c>
      <c r="P208" s="136" t="s">
        <v>94</v>
      </c>
      <c r="Q208" s="136" t="s">
        <v>1783</v>
      </c>
      <c r="R208" s="136" t="s">
        <v>1784</v>
      </c>
      <c r="S208" s="136" t="s">
        <v>1785</v>
      </c>
      <c r="T208" s="232">
        <v>873239</v>
      </c>
      <c r="U208" s="232">
        <v>873239</v>
      </c>
      <c r="V208" s="232">
        <v>873239</v>
      </c>
      <c r="W208" s="232">
        <v>873239</v>
      </c>
      <c r="X208" s="139">
        <v>873239</v>
      </c>
      <c r="Y208" s="138"/>
      <c r="Z208" s="138"/>
      <c r="AA208" s="138"/>
      <c r="AB208" s="232">
        <v>807152.64000000001</v>
      </c>
      <c r="AC208" s="238">
        <f t="shared" si="14"/>
        <v>66086.359999999986</v>
      </c>
      <c r="AD208" s="238"/>
      <c r="AE208" s="251" t="s">
        <v>1786</v>
      </c>
      <c r="AF208" s="143" t="s">
        <v>1760</v>
      </c>
      <c r="AG208" s="233" t="s">
        <v>1195</v>
      </c>
      <c r="AH208" s="134" t="s">
        <v>621</v>
      </c>
      <c r="AI208" s="28" t="s">
        <v>1787</v>
      </c>
      <c r="AJ208" s="78" t="s">
        <v>1196</v>
      </c>
    </row>
    <row r="209" spans="1:39" ht="30" hidden="1" customHeight="1" x14ac:dyDescent="0.2">
      <c r="A209" s="133">
        <v>223</v>
      </c>
      <c r="B209" s="249">
        <v>2018</v>
      </c>
      <c r="C209" s="135">
        <v>206</v>
      </c>
      <c r="D209" s="134">
        <v>2018</v>
      </c>
      <c r="E209" s="136" t="s">
        <v>1788</v>
      </c>
      <c r="F209" s="135">
        <v>944</v>
      </c>
      <c r="G209" s="136" t="s">
        <v>59</v>
      </c>
      <c r="H209" s="136" t="s">
        <v>1789</v>
      </c>
      <c r="I209" s="136" t="s">
        <v>1307</v>
      </c>
      <c r="J209" s="136" t="s">
        <v>1765</v>
      </c>
      <c r="K209" s="134" t="str">
        <f t="shared" si="15"/>
        <v>2018</v>
      </c>
      <c r="L209" s="136" t="s">
        <v>1539</v>
      </c>
      <c r="M209" s="134" t="str">
        <f t="shared" si="16"/>
        <v>2019</v>
      </c>
      <c r="N209" s="136" t="s">
        <v>1309</v>
      </c>
      <c r="O209" s="136" t="s">
        <v>668</v>
      </c>
      <c r="P209" s="136" t="s">
        <v>94</v>
      </c>
      <c r="Q209" s="136" t="s">
        <v>1790</v>
      </c>
      <c r="R209" s="136" t="s">
        <v>118</v>
      </c>
      <c r="S209" s="136" t="s">
        <v>1791</v>
      </c>
      <c r="T209" s="138">
        <v>2880000</v>
      </c>
      <c r="U209" s="138">
        <v>2880000</v>
      </c>
      <c r="V209" s="138">
        <v>2880000</v>
      </c>
      <c r="W209" s="138">
        <v>2880000</v>
      </c>
      <c r="X209" s="139">
        <v>2880000</v>
      </c>
      <c r="Y209" s="138"/>
      <c r="Z209" s="138"/>
      <c r="AA209" s="138"/>
      <c r="AB209" s="138">
        <v>2141415.21</v>
      </c>
      <c r="AC209" s="238">
        <f t="shared" si="14"/>
        <v>738584.79</v>
      </c>
      <c r="AD209" s="238"/>
      <c r="AE209" s="251" t="s">
        <v>1792</v>
      </c>
      <c r="AF209" s="143" t="s">
        <v>1793</v>
      </c>
      <c r="AG209" s="242">
        <v>43999</v>
      </c>
      <c r="AH209" s="134" t="s">
        <v>621</v>
      </c>
      <c r="AI209" s="28"/>
      <c r="AJ209" s="28" t="s">
        <v>55</v>
      </c>
    </row>
    <row r="210" spans="1:39" ht="39.75" hidden="1" customHeight="1" x14ac:dyDescent="0.2">
      <c r="A210" s="35">
        <v>224</v>
      </c>
      <c r="B210" s="250">
        <v>2018</v>
      </c>
      <c r="C210" s="37">
        <v>207</v>
      </c>
      <c r="D210" s="38">
        <v>2018</v>
      </c>
      <c r="E210" s="68" t="s">
        <v>1794</v>
      </c>
      <c r="F210" s="37">
        <v>921</v>
      </c>
      <c r="G210" s="68" t="s">
        <v>59</v>
      </c>
      <c r="H210" s="68" t="s">
        <v>1795</v>
      </c>
      <c r="I210" s="68" t="s">
        <v>1796</v>
      </c>
      <c r="J210" s="68" t="s">
        <v>1797</v>
      </c>
      <c r="K210" s="38" t="str">
        <f t="shared" si="15"/>
        <v>2018</v>
      </c>
      <c r="L210" s="68" t="s">
        <v>1798</v>
      </c>
      <c r="M210" s="38" t="str">
        <f t="shared" si="16"/>
        <v>2018</v>
      </c>
      <c r="N210" s="68" t="s">
        <v>1309</v>
      </c>
      <c r="O210" s="68" t="s">
        <v>668</v>
      </c>
      <c r="P210" s="68" t="s">
        <v>94</v>
      </c>
      <c r="Q210" s="68" t="s">
        <v>1799</v>
      </c>
      <c r="R210" s="68" t="s">
        <v>1800</v>
      </c>
      <c r="S210" s="68" t="s">
        <v>1801</v>
      </c>
      <c r="T210" s="90">
        <v>1500000</v>
      </c>
      <c r="U210" s="90">
        <v>1500000</v>
      </c>
      <c r="V210" s="90">
        <v>1500000</v>
      </c>
      <c r="W210" s="90">
        <v>1500000</v>
      </c>
      <c r="X210" s="40">
        <v>1500000</v>
      </c>
      <c r="Y210" s="90"/>
      <c r="Z210" s="90"/>
      <c r="AA210" s="90"/>
      <c r="AB210" s="96">
        <v>1414669.91</v>
      </c>
      <c r="AC210" s="240">
        <f t="shared" si="14"/>
        <v>85330.090000000084</v>
      </c>
      <c r="AD210" s="241"/>
      <c r="AE210" s="68" t="s">
        <v>1802</v>
      </c>
      <c r="AF210" s="103" t="s">
        <v>1793</v>
      </c>
      <c r="AG210" s="212" t="s">
        <v>1016</v>
      </c>
      <c r="AH210" s="43" t="s">
        <v>100</v>
      </c>
      <c r="AI210" s="28"/>
      <c r="AJ210" s="78" t="s">
        <v>1165</v>
      </c>
    </row>
    <row r="211" spans="1:39" ht="30" hidden="1" customHeight="1" x14ac:dyDescent="0.2">
      <c r="A211" s="16">
        <v>225</v>
      </c>
      <c r="B211" s="98">
        <v>2018</v>
      </c>
      <c r="C211" s="37">
        <v>208</v>
      </c>
      <c r="D211" s="38">
        <v>2018</v>
      </c>
      <c r="E211" s="68" t="s">
        <v>1803</v>
      </c>
      <c r="F211" s="37">
        <v>950</v>
      </c>
      <c r="G211" s="68" t="s">
        <v>75</v>
      </c>
      <c r="H211" s="68" t="s">
        <v>1804</v>
      </c>
      <c r="I211" s="68" t="s">
        <v>1805</v>
      </c>
      <c r="J211" s="68" t="s">
        <v>1731</v>
      </c>
      <c r="K211" s="38" t="str">
        <f t="shared" si="15"/>
        <v>2018</v>
      </c>
      <c r="L211" s="68" t="s">
        <v>1671</v>
      </c>
      <c r="M211" s="38" t="str">
        <f t="shared" si="16"/>
        <v>2019</v>
      </c>
      <c r="N211" s="68" t="s">
        <v>1806</v>
      </c>
      <c r="O211" s="68" t="s">
        <v>47</v>
      </c>
      <c r="P211" s="68" t="s">
        <v>94</v>
      </c>
      <c r="Q211" s="68" t="s">
        <v>1807</v>
      </c>
      <c r="R211" s="68" t="s">
        <v>118</v>
      </c>
      <c r="S211" s="68" t="s">
        <v>1808</v>
      </c>
      <c r="T211" s="90">
        <v>700000</v>
      </c>
      <c r="U211" s="90">
        <v>700000</v>
      </c>
      <c r="V211" s="90">
        <v>700000</v>
      </c>
      <c r="W211" s="90">
        <v>700000</v>
      </c>
      <c r="X211" s="40">
        <v>704285.56</v>
      </c>
      <c r="Y211" s="90"/>
      <c r="Z211" s="90"/>
      <c r="AA211" s="90"/>
      <c r="AB211" s="90">
        <v>699915</v>
      </c>
      <c r="AC211" s="240">
        <f t="shared" si="14"/>
        <v>4370.5600000000559</v>
      </c>
      <c r="AD211" s="241"/>
      <c r="AE211" s="68" t="s">
        <v>1809</v>
      </c>
      <c r="AF211" s="68" t="s">
        <v>1810</v>
      </c>
      <c r="AG211" s="212" t="s">
        <v>85</v>
      </c>
      <c r="AH211" s="102" t="s">
        <v>100</v>
      </c>
      <c r="AI211" s="28"/>
      <c r="AJ211" s="28" t="s">
        <v>55</v>
      </c>
    </row>
    <row r="212" spans="1:39" ht="30" hidden="1" customHeight="1" x14ac:dyDescent="0.2">
      <c r="A212" s="35">
        <v>226</v>
      </c>
      <c r="B212" s="250">
        <v>2018</v>
      </c>
      <c r="C212" s="37">
        <v>209</v>
      </c>
      <c r="D212" s="38">
        <v>2018</v>
      </c>
      <c r="E212" s="68" t="s">
        <v>1811</v>
      </c>
      <c r="F212" s="37">
        <v>978</v>
      </c>
      <c r="G212" s="68" t="s">
        <v>59</v>
      </c>
      <c r="H212" s="68" t="s">
        <v>1812</v>
      </c>
      <c r="I212" s="68" t="s">
        <v>1813</v>
      </c>
      <c r="J212" s="68" t="s">
        <v>1765</v>
      </c>
      <c r="K212" s="38" t="str">
        <f t="shared" si="15"/>
        <v>2018</v>
      </c>
      <c r="L212" s="68" t="s">
        <v>1814</v>
      </c>
      <c r="M212" s="38" t="str">
        <f t="shared" si="16"/>
        <v>2019</v>
      </c>
      <c r="N212" s="68" t="s">
        <v>137</v>
      </c>
      <c r="O212" s="68" t="s">
        <v>138</v>
      </c>
      <c r="P212" s="68" t="s">
        <v>94</v>
      </c>
      <c r="Q212" s="68" t="s">
        <v>1815</v>
      </c>
      <c r="R212" s="68" t="s">
        <v>1816</v>
      </c>
      <c r="S212" s="68" t="s">
        <v>1817</v>
      </c>
      <c r="T212" s="239">
        <v>1745070.43</v>
      </c>
      <c r="U212" s="239">
        <v>1745070.43</v>
      </c>
      <c r="V212" s="239">
        <v>1745070.43</v>
      </c>
      <c r="W212" s="239">
        <v>1745070.42</v>
      </c>
      <c r="X212" s="40">
        <v>1745070.43</v>
      </c>
      <c r="Y212" s="90"/>
      <c r="Z212" s="90"/>
      <c r="AA212" s="90"/>
      <c r="AB212" s="253">
        <v>1378848.83</v>
      </c>
      <c r="AC212" s="240">
        <f t="shared" si="14"/>
        <v>366221.59999999986</v>
      </c>
      <c r="AD212" s="241"/>
      <c r="AE212" s="68" t="s">
        <v>1818</v>
      </c>
      <c r="AF212" s="103" t="s">
        <v>1819</v>
      </c>
      <c r="AG212" s="42" t="s">
        <v>1820</v>
      </c>
      <c r="AH212" s="43" t="s">
        <v>100</v>
      </c>
      <c r="AI212" s="28"/>
      <c r="AJ212" s="28" t="s">
        <v>55</v>
      </c>
    </row>
    <row r="213" spans="1:39" ht="30" hidden="1" customHeight="1" x14ac:dyDescent="0.2">
      <c r="A213" s="133">
        <v>227</v>
      </c>
      <c r="B213" s="249">
        <v>2018</v>
      </c>
      <c r="C213" s="135">
        <v>210</v>
      </c>
      <c r="D213" s="134">
        <v>2018</v>
      </c>
      <c r="E213" s="136" t="s">
        <v>1821</v>
      </c>
      <c r="F213" s="135">
        <v>947</v>
      </c>
      <c r="G213" s="136" t="s">
        <v>59</v>
      </c>
      <c r="H213" s="136" t="s">
        <v>1822</v>
      </c>
      <c r="I213" s="136" t="s">
        <v>1823</v>
      </c>
      <c r="J213" s="136" t="s">
        <v>1731</v>
      </c>
      <c r="K213" s="134" t="str">
        <f t="shared" si="15"/>
        <v>2018</v>
      </c>
      <c r="L213" s="136" t="s">
        <v>1644</v>
      </c>
      <c r="M213" s="134" t="str">
        <f t="shared" si="16"/>
        <v>2019</v>
      </c>
      <c r="N213" s="136" t="s">
        <v>501</v>
      </c>
      <c r="O213" s="136" t="s">
        <v>502</v>
      </c>
      <c r="P213" s="136" t="s">
        <v>94</v>
      </c>
      <c r="Q213" s="136" t="s">
        <v>1824</v>
      </c>
      <c r="R213" s="136" t="s">
        <v>1825</v>
      </c>
      <c r="S213" s="136" t="s">
        <v>1826</v>
      </c>
      <c r="T213" s="138">
        <v>191500</v>
      </c>
      <c r="U213" s="138">
        <v>191500</v>
      </c>
      <c r="V213" s="138">
        <v>191500</v>
      </c>
      <c r="W213" s="138">
        <v>191500</v>
      </c>
      <c r="X213" s="139">
        <v>188120</v>
      </c>
      <c r="Y213" s="138"/>
      <c r="Z213" s="138"/>
      <c r="AA213" s="138"/>
      <c r="AB213" s="138">
        <v>169139.19</v>
      </c>
      <c r="AC213" s="238">
        <f t="shared" si="14"/>
        <v>18980.809999999998</v>
      </c>
      <c r="AD213" s="238"/>
      <c r="AE213" s="251" t="s">
        <v>1827</v>
      </c>
      <c r="AF213" s="143" t="s">
        <v>1819</v>
      </c>
      <c r="AG213" s="242">
        <v>43999</v>
      </c>
      <c r="AH213" s="134" t="s">
        <v>621</v>
      </c>
      <c r="AI213" s="28"/>
      <c r="AJ213" s="28" t="s">
        <v>55</v>
      </c>
    </row>
    <row r="214" spans="1:39" ht="30" hidden="1" customHeight="1" x14ac:dyDescent="0.2">
      <c r="A214" s="133">
        <v>230</v>
      </c>
      <c r="B214" s="249">
        <v>2018</v>
      </c>
      <c r="C214" s="135">
        <v>211</v>
      </c>
      <c r="D214" s="134">
        <v>2018</v>
      </c>
      <c r="E214" s="136" t="s">
        <v>1828</v>
      </c>
      <c r="F214" s="135">
        <v>946</v>
      </c>
      <c r="G214" s="136" t="s">
        <v>59</v>
      </c>
      <c r="H214" s="136" t="s">
        <v>1829</v>
      </c>
      <c r="I214" s="136" t="s">
        <v>1830</v>
      </c>
      <c r="J214" s="136" t="s">
        <v>1831</v>
      </c>
      <c r="K214" s="134" t="str">
        <f t="shared" si="15"/>
        <v>2018</v>
      </c>
      <c r="L214" s="136" t="s">
        <v>1782</v>
      </c>
      <c r="M214" s="134" t="str">
        <f t="shared" si="16"/>
        <v>2018</v>
      </c>
      <c r="N214" s="136" t="s">
        <v>1832</v>
      </c>
      <c r="O214" s="136" t="s">
        <v>158</v>
      </c>
      <c r="P214" s="136" t="s">
        <v>94</v>
      </c>
      <c r="Q214" s="136" t="s">
        <v>1833</v>
      </c>
      <c r="R214" s="136" t="s">
        <v>1834</v>
      </c>
      <c r="S214" s="136" t="s">
        <v>1835</v>
      </c>
      <c r="T214" s="138">
        <v>8967361.2100000009</v>
      </c>
      <c r="U214" s="138">
        <v>8967361.2100000009</v>
      </c>
      <c r="V214" s="138">
        <v>8967361.2100000009</v>
      </c>
      <c r="W214" s="138">
        <v>8967361.2100000009</v>
      </c>
      <c r="X214" s="138">
        <v>8967362.4399999995</v>
      </c>
      <c r="Y214" s="138"/>
      <c r="Z214" s="138"/>
      <c r="AA214" s="138"/>
      <c r="AB214" s="138">
        <v>8730955.1099999994</v>
      </c>
      <c r="AC214" s="238">
        <f t="shared" si="14"/>
        <v>236407.33000000007</v>
      </c>
      <c r="AD214" s="238"/>
      <c r="AE214" s="251" t="s">
        <v>1836</v>
      </c>
      <c r="AF214" s="143" t="s">
        <v>1731</v>
      </c>
      <c r="AG214" s="242"/>
      <c r="AH214" s="134" t="s">
        <v>621</v>
      </c>
      <c r="AI214" s="28"/>
      <c r="AJ214" s="28" t="s">
        <v>55</v>
      </c>
    </row>
    <row r="215" spans="1:39" ht="33.75" hidden="1" customHeight="1" x14ac:dyDescent="0.2">
      <c r="A215" s="133">
        <v>231</v>
      </c>
      <c r="B215" s="249">
        <v>2018</v>
      </c>
      <c r="C215" s="135">
        <v>212</v>
      </c>
      <c r="D215" s="134">
        <v>2018</v>
      </c>
      <c r="E215" s="136" t="s">
        <v>1837</v>
      </c>
      <c r="F215" s="136">
        <v>935</v>
      </c>
      <c r="G215" s="136" t="s">
        <v>59</v>
      </c>
      <c r="H215" s="136" t="s">
        <v>1838</v>
      </c>
      <c r="I215" s="136" t="s">
        <v>411</v>
      </c>
      <c r="J215" s="136" t="s">
        <v>1781</v>
      </c>
      <c r="K215" s="134" t="str">
        <f t="shared" si="15"/>
        <v>2018</v>
      </c>
      <c r="L215" s="136" t="s">
        <v>1839</v>
      </c>
      <c r="M215" s="134" t="str">
        <f t="shared" si="16"/>
        <v>2018</v>
      </c>
      <c r="N215" s="136" t="s">
        <v>392</v>
      </c>
      <c r="O215" s="136" t="s">
        <v>393</v>
      </c>
      <c r="P215" s="136" t="s">
        <v>94</v>
      </c>
      <c r="Q215" s="136" t="s">
        <v>1840</v>
      </c>
      <c r="R215" s="136" t="s">
        <v>1841</v>
      </c>
      <c r="S215" s="136" t="s">
        <v>1842</v>
      </c>
      <c r="T215" s="138">
        <v>1141975.3799999999</v>
      </c>
      <c r="U215" s="138">
        <v>1141975.3799999999</v>
      </c>
      <c r="V215" s="138">
        <v>1141975.3799999999</v>
      </c>
      <c r="W215" s="138">
        <v>1141975.3799999999</v>
      </c>
      <c r="X215" s="139">
        <v>1141975.3799999999</v>
      </c>
      <c r="Y215" s="138"/>
      <c r="Z215" s="138"/>
      <c r="AA215" s="138"/>
      <c r="AB215" s="138">
        <v>1013279.29</v>
      </c>
      <c r="AC215" s="238">
        <f t="shared" si="14"/>
        <v>128696.08999999985</v>
      </c>
      <c r="AD215" s="238"/>
      <c r="AE215" s="251" t="s">
        <v>1843</v>
      </c>
      <c r="AF215" s="143" t="s">
        <v>1731</v>
      </c>
      <c r="AG215" s="242"/>
      <c r="AH215" s="134" t="s">
        <v>621</v>
      </c>
      <c r="AI215" s="28"/>
      <c r="AJ215" s="28" t="s">
        <v>55</v>
      </c>
    </row>
    <row r="216" spans="1:39" ht="54.95" hidden="1" customHeight="1" x14ac:dyDescent="0.2">
      <c r="A216" s="16">
        <v>234</v>
      </c>
      <c r="B216" s="98">
        <v>2018</v>
      </c>
      <c r="C216" s="37">
        <v>213</v>
      </c>
      <c r="D216" s="38">
        <v>2018</v>
      </c>
      <c r="E216" s="68" t="s">
        <v>1844</v>
      </c>
      <c r="F216" s="37">
        <v>931</v>
      </c>
      <c r="G216" s="68" t="s">
        <v>75</v>
      </c>
      <c r="H216" s="68" t="s">
        <v>1845</v>
      </c>
      <c r="I216" s="68" t="s">
        <v>1846</v>
      </c>
      <c r="J216" s="68" t="s">
        <v>1731</v>
      </c>
      <c r="K216" s="38" t="str">
        <f t="shared" si="15"/>
        <v>2018</v>
      </c>
      <c r="L216" s="68" t="s">
        <v>1160</v>
      </c>
      <c r="M216" s="38" t="str">
        <f t="shared" si="16"/>
        <v>2019</v>
      </c>
      <c r="N216" s="68" t="s">
        <v>195</v>
      </c>
      <c r="O216" s="68" t="s">
        <v>196</v>
      </c>
      <c r="P216" s="68" t="s">
        <v>94</v>
      </c>
      <c r="Q216" s="68" t="s">
        <v>1847</v>
      </c>
      <c r="R216" s="68" t="s">
        <v>1848</v>
      </c>
      <c r="S216" s="68" t="s">
        <v>1849</v>
      </c>
      <c r="T216" s="90">
        <v>3577837.38</v>
      </c>
      <c r="U216" s="90">
        <v>3577837.38</v>
      </c>
      <c r="V216" s="90">
        <v>3577837.38</v>
      </c>
      <c r="W216" s="90">
        <v>3577837.38</v>
      </c>
      <c r="X216" s="40">
        <v>3577837.38</v>
      </c>
      <c r="Y216" s="90"/>
      <c r="Z216" s="90"/>
      <c r="AA216" s="90"/>
      <c r="AB216" s="90">
        <v>2991012.98</v>
      </c>
      <c r="AC216" s="240">
        <f t="shared" si="14"/>
        <v>586824.39999999991</v>
      </c>
      <c r="AD216" s="241"/>
      <c r="AE216" s="68" t="s">
        <v>1850</v>
      </c>
      <c r="AF216" s="103" t="s">
        <v>1819</v>
      </c>
      <c r="AG216" s="42" t="s">
        <v>1851</v>
      </c>
      <c r="AH216" s="43" t="s">
        <v>100</v>
      </c>
      <c r="AI216" s="28"/>
      <c r="AJ216" s="28" t="s">
        <v>55</v>
      </c>
    </row>
    <row r="217" spans="1:39" ht="35.25" hidden="1" customHeight="1" x14ac:dyDescent="0.2">
      <c r="A217" s="16">
        <v>235</v>
      </c>
      <c r="B217" s="98">
        <v>2018</v>
      </c>
      <c r="C217" s="37">
        <v>214</v>
      </c>
      <c r="D217" s="38">
        <v>2018</v>
      </c>
      <c r="E217" s="68" t="s">
        <v>1852</v>
      </c>
      <c r="F217" s="37">
        <v>926</v>
      </c>
      <c r="G217" s="68" t="s">
        <v>59</v>
      </c>
      <c r="H217" s="68" t="s">
        <v>1853</v>
      </c>
      <c r="I217" s="68" t="s">
        <v>1854</v>
      </c>
      <c r="J217" s="68" t="s">
        <v>1855</v>
      </c>
      <c r="K217" s="38" t="str">
        <f t="shared" si="15"/>
        <v>2018</v>
      </c>
      <c r="L217" s="68" t="s">
        <v>1686</v>
      </c>
      <c r="M217" s="38" t="str">
        <f t="shared" si="16"/>
        <v>2018</v>
      </c>
      <c r="N217" s="68" t="s">
        <v>211</v>
      </c>
      <c r="O217" s="68" t="s">
        <v>158</v>
      </c>
      <c r="P217" s="68" t="s">
        <v>94</v>
      </c>
      <c r="Q217" s="68" t="s">
        <v>1856</v>
      </c>
      <c r="R217" s="68" t="s">
        <v>1857</v>
      </c>
      <c r="S217" s="68" t="s">
        <v>1858</v>
      </c>
      <c r="T217" s="90">
        <v>2000000</v>
      </c>
      <c r="U217" s="90">
        <v>2000000</v>
      </c>
      <c r="V217" s="90">
        <v>2000000</v>
      </c>
      <c r="W217" s="90">
        <v>2000000</v>
      </c>
      <c r="X217" s="40">
        <v>2000000</v>
      </c>
      <c r="Y217" s="90"/>
      <c r="Z217" s="90"/>
      <c r="AA217" s="90"/>
      <c r="AB217" s="90">
        <v>1870711.38</v>
      </c>
      <c r="AC217" s="240">
        <f t="shared" si="14"/>
        <v>129288.62000000011</v>
      </c>
      <c r="AD217" s="241"/>
      <c r="AE217" s="68" t="s">
        <v>1859</v>
      </c>
      <c r="AF217" s="103" t="s">
        <v>1860</v>
      </c>
      <c r="AG217" s="42" t="s">
        <v>85</v>
      </c>
      <c r="AH217" s="102" t="s">
        <v>100</v>
      </c>
      <c r="AI217" s="28"/>
      <c r="AJ217" s="28" t="s">
        <v>55</v>
      </c>
    </row>
    <row r="218" spans="1:39" ht="54.95" hidden="1" customHeight="1" x14ac:dyDescent="0.2">
      <c r="A218" s="35">
        <v>236</v>
      </c>
      <c r="B218" s="250">
        <v>2018</v>
      </c>
      <c r="C218" s="37">
        <v>215</v>
      </c>
      <c r="D218" s="38">
        <v>2018</v>
      </c>
      <c r="E218" s="68" t="s">
        <v>1861</v>
      </c>
      <c r="F218" s="37">
        <v>927</v>
      </c>
      <c r="G218" s="68" t="s">
        <v>41</v>
      </c>
      <c r="H218" s="68" t="s">
        <v>1862</v>
      </c>
      <c r="I218" s="68" t="s">
        <v>146</v>
      </c>
      <c r="J218" s="68" t="s">
        <v>1855</v>
      </c>
      <c r="K218" s="38" t="str">
        <f t="shared" si="15"/>
        <v>2018</v>
      </c>
      <c r="L218" s="68" t="s">
        <v>1662</v>
      </c>
      <c r="M218" s="38" t="str">
        <f t="shared" si="16"/>
        <v>2019</v>
      </c>
      <c r="N218" s="68" t="s">
        <v>1863</v>
      </c>
      <c r="O218" s="68" t="s">
        <v>172</v>
      </c>
      <c r="P218" s="68" t="s">
        <v>94</v>
      </c>
      <c r="Q218" s="68" t="s">
        <v>1864</v>
      </c>
      <c r="R218" s="68" t="s">
        <v>794</v>
      </c>
      <c r="S218" s="68" t="s">
        <v>795</v>
      </c>
      <c r="T218" s="90">
        <v>892800</v>
      </c>
      <c r="U218" s="90">
        <v>892800</v>
      </c>
      <c r="V218" s="90">
        <v>892800</v>
      </c>
      <c r="W218" s="90">
        <v>781750</v>
      </c>
      <c r="X218" s="40">
        <v>778250</v>
      </c>
      <c r="Y218" s="90"/>
      <c r="Z218" s="90"/>
      <c r="AA218" s="90"/>
      <c r="AB218" s="90">
        <v>771951.42</v>
      </c>
      <c r="AC218" s="240">
        <f t="shared" si="14"/>
        <v>6298.5799999999581</v>
      </c>
      <c r="AD218" s="241"/>
      <c r="AE218" s="68" t="s">
        <v>1865</v>
      </c>
      <c r="AF218" s="103" t="s">
        <v>1866</v>
      </c>
      <c r="AG218" s="212" t="s">
        <v>1867</v>
      </c>
      <c r="AH218" s="43" t="s">
        <v>100</v>
      </c>
      <c r="AI218" s="28"/>
      <c r="AJ218" s="28" t="s">
        <v>55</v>
      </c>
    </row>
    <row r="219" spans="1:39" ht="54.95" hidden="1" customHeight="1" x14ac:dyDescent="0.2">
      <c r="A219" s="35">
        <v>238</v>
      </c>
      <c r="B219" s="250">
        <v>2018</v>
      </c>
      <c r="C219" s="37">
        <v>216</v>
      </c>
      <c r="D219" s="38">
        <v>2018</v>
      </c>
      <c r="E219" s="68" t="s">
        <v>1868</v>
      </c>
      <c r="F219" s="37">
        <v>917</v>
      </c>
      <c r="G219" s="68" t="s">
        <v>59</v>
      </c>
      <c r="H219" s="68" t="s">
        <v>1869</v>
      </c>
      <c r="I219" s="68" t="s">
        <v>1870</v>
      </c>
      <c r="J219" s="68" t="s">
        <v>1871</v>
      </c>
      <c r="K219" s="38" t="str">
        <f t="shared" si="15"/>
        <v>2018</v>
      </c>
      <c r="L219" s="68" t="s">
        <v>1872</v>
      </c>
      <c r="M219" s="38" t="str">
        <f t="shared" si="16"/>
        <v>2019</v>
      </c>
      <c r="N219" s="68" t="s">
        <v>435</v>
      </c>
      <c r="O219" s="68" t="s">
        <v>127</v>
      </c>
      <c r="P219" s="68" t="s">
        <v>94</v>
      </c>
      <c r="Q219" s="68" t="s">
        <v>1873</v>
      </c>
      <c r="R219" s="68" t="s">
        <v>1874</v>
      </c>
      <c r="S219" s="68" t="s">
        <v>1875</v>
      </c>
      <c r="T219" s="90">
        <v>800000</v>
      </c>
      <c r="U219" s="90">
        <v>800000</v>
      </c>
      <c r="V219" s="90">
        <v>800000</v>
      </c>
      <c r="W219" s="90">
        <v>800000</v>
      </c>
      <c r="X219" s="40">
        <v>800000</v>
      </c>
      <c r="Y219" s="90"/>
      <c r="Z219" s="90"/>
      <c r="AA219" s="90"/>
      <c r="AB219" s="90">
        <v>581284.72</v>
      </c>
      <c r="AC219" s="240">
        <f t="shared" si="14"/>
        <v>218715.28000000003</v>
      </c>
      <c r="AD219" s="241"/>
      <c r="AE219" s="68" t="s">
        <v>1876</v>
      </c>
      <c r="AF219" s="103" t="s">
        <v>1877</v>
      </c>
      <c r="AG219" s="114" t="s">
        <v>1878</v>
      </c>
      <c r="AH219" s="43" t="s">
        <v>100</v>
      </c>
      <c r="AI219" s="28"/>
      <c r="AJ219" s="28" t="s">
        <v>55</v>
      </c>
    </row>
    <row r="220" spans="1:39" ht="31.5" hidden="1" customHeight="1" x14ac:dyDescent="0.2">
      <c r="A220" s="133">
        <v>239</v>
      </c>
      <c r="B220" s="249">
        <v>2018</v>
      </c>
      <c r="C220" s="135">
        <v>217</v>
      </c>
      <c r="D220" s="134">
        <v>2018</v>
      </c>
      <c r="E220" s="136" t="s">
        <v>1879</v>
      </c>
      <c r="F220" s="135">
        <v>928</v>
      </c>
      <c r="G220" s="136" t="s">
        <v>59</v>
      </c>
      <c r="H220" s="136" t="s">
        <v>1880</v>
      </c>
      <c r="I220" s="136" t="s">
        <v>1881</v>
      </c>
      <c r="J220" s="136" t="s">
        <v>1882</v>
      </c>
      <c r="K220" s="134" t="str">
        <f t="shared" si="15"/>
        <v>2018</v>
      </c>
      <c r="L220" s="136" t="s">
        <v>1883</v>
      </c>
      <c r="M220" s="134" t="str">
        <f t="shared" si="16"/>
        <v>2018</v>
      </c>
      <c r="N220" s="136" t="s">
        <v>195</v>
      </c>
      <c r="O220" s="136" t="s">
        <v>196</v>
      </c>
      <c r="P220" s="136" t="s">
        <v>94</v>
      </c>
      <c r="Q220" s="136" t="s">
        <v>1884</v>
      </c>
      <c r="R220" s="136" t="s">
        <v>1885</v>
      </c>
      <c r="S220" s="136" t="s">
        <v>1886</v>
      </c>
      <c r="T220" s="138">
        <v>15897500</v>
      </c>
      <c r="U220" s="138">
        <v>15897500</v>
      </c>
      <c r="V220" s="138">
        <v>15897500</v>
      </c>
      <c r="W220" s="138">
        <v>15897500</v>
      </c>
      <c r="X220" s="139">
        <v>15897500</v>
      </c>
      <c r="Y220" s="138"/>
      <c r="Z220" s="138"/>
      <c r="AA220" s="138"/>
      <c r="AB220" s="138">
        <v>12275296</v>
      </c>
      <c r="AC220" s="238">
        <f t="shared" si="14"/>
        <v>3622204</v>
      </c>
      <c r="AD220" s="238"/>
      <c r="AE220" s="251" t="s">
        <v>1887</v>
      </c>
      <c r="AF220" s="143" t="s">
        <v>1877</v>
      </c>
      <c r="AG220" s="242">
        <v>43945</v>
      </c>
      <c r="AH220" s="134" t="s">
        <v>621</v>
      </c>
      <c r="AI220" s="28"/>
      <c r="AJ220" s="78" t="s">
        <v>1888</v>
      </c>
    </row>
    <row r="221" spans="1:39" ht="29.25" customHeight="1" x14ac:dyDescent="0.2">
      <c r="A221" s="194">
        <v>240</v>
      </c>
      <c r="B221" s="254">
        <v>2018</v>
      </c>
      <c r="C221" s="8">
        <v>218</v>
      </c>
      <c r="D221" s="17">
        <v>2018</v>
      </c>
      <c r="E221" s="47" t="s">
        <v>1889</v>
      </c>
      <c r="F221" s="8">
        <v>922</v>
      </c>
      <c r="G221" s="47" t="s">
        <v>59</v>
      </c>
      <c r="H221" s="47" t="s">
        <v>1890</v>
      </c>
      <c r="I221" s="47" t="s">
        <v>1891</v>
      </c>
      <c r="J221" s="47" t="s">
        <v>1892</v>
      </c>
      <c r="K221" s="17" t="str">
        <f t="shared" si="15"/>
        <v>2018</v>
      </c>
      <c r="L221" s="64">
        <v>44484</v>
      </c>
      <c r="M221" s="17">
        <v>2021</v>
      </c>
      <c r="N221" s="47" t="s">
        <v>435</v>
      </c>
      <c r="O221" s="47" t="s">
        <v>127</v>
      </c>
      <c r="P221" s="47" t="s">
        <v>48</v>
      </c>
      <c r="Q221" s="47" t="s">
        <v>1893</v>
      </c>
      <c r="R221" s="47" t="s">
        <v>1894</v>
      </c>
      <c r="S221" s="47" t="s">
        <v>1895</v>
      </c>
      <c r="T221" s="197">
        <v>3130000</v>
      </c>
      <c r="U221" s="213">
        <v>2430000</v>
      </c>
      <c r="V221" s="197">
        <v>3130000</v>
      </c>
      <c r="W221" s="213">
        <v>3130000</v>
      </c>
      <c r="X221" s="197">
        <v>3130000</v>
      </c>
      <c r="Y221" s="197">
        <f>V221-X221</f>
        <v>0</v>
      </c>
      <c r="Z221" s="197">
        <v>0</v>
      </c>
      <c r="AA221" s="197">
        <v>0</v>
      </c>
      <c r="AB221" s="99">
        <v>2741472.35</v>
      </c>
      <c r="AC221" s="244">
        <f t="shared" si="14"/>
        <v>388527.64999999991</v>
      </c>
      <c r="AD221" s="24">
        <f>AA221+AC221</f>
        <v>388527.64999999991</v>
      </c>
      <c r="AE221" s="25">
        <v>0</v>
      </c>
      <c r="AF221" s="64" t="s">
        <v>1877</v>
      </c>
      <c r="AG221" s="255" t="s">
        <v>1896</v>
      </c>
      <c r="AH221" s="17" t="s">
        <v>267</v>
      </c>
      <c r="AI221" s="28"/>
      <c r="AJ221" s="28" t="s">
        <v>55</v>
      </c>
      <c r="AK221" s="117" t="s">
        <v>1897</v>
      </c>
      <c r="AL221" s="13" t="s">
        <v>694</v>
      </c>
      <c r="AM221" s="13" t="s">
        <v>268</v>
      </c>
    </row>
    <row r="222" spans="1:39" ht="33" hidden="1" customHeight="1" x14ac:dyDescent="0.2">
      <c r="A222" s="16">
        <v>241</v>
      </c>
      <c r="B222" s="98">
        <v>2018</v>
      </c>
      <c r="C222" s="37">
        <v>219</v>
      </c>
      <c r="D222" s="38">
        <v>2018</v>
      </c>
      <c r="E222" s="68" t="s">
        <v>1898</v>
      </c>
      <c r="F222" s="37">
        <v>916</v>
      </c>
      <c r="G222" s="68" t="s">
        <v>59</v>
      </c>
      <c r="H222" s="68" t="s">
        <v>1899</v>
      </c>
      <c r="I222" s="68" t="s">
        <v>1900</v>
      </c>
      <c r="J222" s="68" t="s">
        <v>1831</v>
      </c>
      <c r="K222" s="38" t="str">
        <f t="shared" si="15"/>
        <v>2018</v>
      </c>
      <c r="L222" s="68" t="s">
        <v>1839</v>
      </c>
      <c r="M222" s="38" t="str">
        <f t="shared" si="16"/>
        <v>2018</v>
      </c>
      <c r="N222" s="68" t="s">
        <v>111</v>
      </c>
      <c r="O222" s="68" t="s">
        <v>81</v>
      </c>
      <c r="P222" s="68" t="s">
        <v>94</v>
      </c>
      <c r="Q222" s="68" t="s">
        <v>1901</v>
      </c>
      <c r="R222" s="68" t="s">
        <v>1902</v>
      </c>
      <c r="S222" s="68" t="s">
        <v>1903</v>
      </c>
      <c r="T222" s="239">
        <v>870600</v>
      </c>
      <c r="U222" s="239">
        <v>870600</v>
      </c>
      <c r="V222" s="239">
        <v>870600</v>
      </c>
      <c r="W222" s="239">
        <v>870600</v>
      </c>
      <c r="X222" s="40">
        <v>683100</v>
      </c>
      <c r="Y222" s="90"/>
      <c r="Z222" s="90"/>
      <c r="AA222" s="90"/>
      <c r="AB222" s="239">
        <v>755450.69</v>
      </c>
      <c r="AC222" s="240">
        <f t="shared" si="14"/>
        <v>-72350.689999999944</v>
      </c>
      <c r="AD222" s="241"/>
      <c r="AE222" s="68" t="s">
        <v>1904</v>
      </c>
      <c r="AF222" s="103" t="s">
        <v>1905</v>
      </c>
      <c r="AG222" s="114" t="s">
        <v>517</v>
      </c>
      <c r="AH222" s="43" t="s">
        <v>100</v>
      </c>
      <c r="AI222" s="28"/>
      <c r="AJ222" s="28" t="s">
        <v>55</v>
      </c>
    </row>
    <row r="223" spans="1:39" ht="35.25" hidden="1" customHeight="1" x14ac:dyDescent="0.2">
      <c r="A223" s="133">
        <v>242</v>
      </c>
      <c r="B223" s="249">
        <v>2018</v>
      </c>
      <c r="C223" s="135">
        <v>220</v>
      </c>
      <c r="D223" s="134">
        <v>2018</v>
      </c>
      <c r="E223" s="136" t="s">
        <v>1906</v>
      </c>
      <c r="F223" s="135">
        <v>913</v>
      </c>
      <c r="G223" s="136" t="s">
        <v>59</v>
      </c>
      <c r="H223" s="136" t="s">
        <v>1907</v>
      </c>
      <c r="I223" s="136" t="s">
        <v>1908</v>
      </c>
      <c r="J223" s="136" t="s">
        <v>1909</v>
      </c>
      <c r="K223" s="134" t="str">
        <f t="shared" si="15"/>
        <v>2018</v>
      </c>
      <c r="L223" s="136" t="s">
        <v>1910</v>
      </c>
      <c r="M223" s="134" t="str">
        <f t="shared" si="16"/>
        <v>2018</v>
      </c>
      <c r="N223" s="136" t="s">
        <v>1696</v>
      </c>
      <c r="O223" s="136" t="s">
        <v>668</v>
      </c>
      <c r="P223" s="136" t="s">
        <v>94</v>
      </c>
      <c r="Q223" s="136" t="s">
        <v>1911</v>
      </c>
      <c r="R223" s="136" t="s">
        <v>1912</v>
      </c>
      <c r="S223" s="136" t="s">
        <v>1913</v>
      </c>
      <c r="T223" s="138">
        <v>700000</v>
      </c>
      <c r="U223" s="138">
        <v>700000</v>
      </c>
      <c r="V223" s="138">
        <v>700000</v>
      </c>
      <c r="W223" s="138">
        <v>700000</v>
      </c>
      <c r="X223" s="139">
        <v>700000</v>
      </c>
      <c r="Y223" s="138"/>
      <c r="Z223" s="138"/>
      <c r="AA223" s="138"/>
      <c r="AB223" s="138">
        <v>664431.77</v>
      </c>
      <c r="AC223" s="238">
        <f t="shared" si="14"/>
        <v>35568.229999999981</v>
      </c>
      <c r="AD223" s="238"/>
      <c r="AE223" s="251" t="s">
        <v>1914</v>
      </c>
      <c r="AF223" s="143" t="s">
        <v>1915</v>
      </c>
      <c r="AG223" s="242">
        <v>43875</v>
      </c>
      <c r="AH223" s="134" t="s">
        <v>621</v>
      </c>
      <c r="AI223" s="28"/>
      <c r="AJ223" s="78" t="s">
        <v>1186</v>
      </c>
    </row>
    <row r="224" spans="1:39" ht="29.25" hidden="1" customHeight="1" x14ac:dyDescent="0.2">
      <c r="A224" s="133">
        <v>243</v>
      </c>
      <c r="B224" s="249">
        <v>2018</v>
      </c>
      <c r="C224" s="135">
        <v>221</v>
      </c>
      <c r="D224" s="134">
        <v>2018</v>
      </c>
      <c r="E224" s="136" t="s">
        <v>1916</v>
      </c>
      <c r="F224" s="135">
        <v>909</v>
      </c>
      <c r="G224" s="136" t="s">
        <v>59</v>
      </c>
      <c r="H224" s="136" t="s">
        <v>1917</v>
      </c>
      <c r="I224" s="136" t="s">
        <v>1918</v>
      </c>
      <c r="J224" s="136" t="s">
        <v>1919</v>
      </c>
      <c r="K224" s="134" t="str">
        <f t="shared" si="15"/>
        <v>2018</v>
      </c>
      <c r="L224" s="136" t="s">
        <v>1686</v>
      </c>
      <c r="M224" s="134" t="str">
        <f t="shared" si="16"/>
        <v>2018</v>
      </c>
      <c r="N224" s="136" t="s">
        <v>157</v>
      </c>
      <c r="O224" s="136" t="s">
        <v>158</v>
      </c>
      <c r="P224" s="136" t="s">
        <v>94</v>
      </c>
      <c r="Q224" s="136" t="s">
        <v>1920</v>
      </c>
      <c r="R224" s="136" t="s">
        <v>1921</v>
      </c>
      <c r="S224" s="136" t="s">
        <v>1922</v>
      </c>
      <c r="T224" s="138">
        <v>3134400</v>
      </c>
      <c r="U224" s="138">
        <v>3134400</v>
      </c>
      <c r="V224" s="138">
        <v>3134400</v>
      </c>
      <c r="W224" s="138">
        <v>3134400</v>
      </c>
      <c r="X224" s="138">
        <v>3039943.04</v>
      </c>
      <c r="Y224" s="138"/>
      <c r="Z224" s="138"/>
      <c r="AA224" s="138"/>
      <c r="AB224" s="138">
        <v>2996476.37</v>
      </c>
      <c r="AC224" s="238">
        <f t="shared" si="14"/>
        <v>43466.669999999925</v>
      </c>
      <c r="AD224" s="238"/>
      <c r="AE224" s="251" t="s">
        <v>1923</v>
      </c>
      <c r="AF224" s="256" t="s">
        <v>1924</v>
      </c>
      <c r="AG224" s="242"/>
      <c r="AH224" s="134" t="s">
        <v>621</v>
      </c>
      <c r="AI224" s="28"/>
      <c r="AJ224" s="28" t="s">
        <v>55</v>
      </c>
    </row>
    <row r="225" spans="1:38" ht="31.5" hidden="1" customHeight="1" x14ac:dyDescent="0.2">
      <c r="A225" s="133">
        <v>244</v>
      </c>
      <c r="B225" s="249">
        <v>2018</v>
      </c>
      <c r="C225" s="135">
        <v>222</v>
      </c>
      <c r="D225" s="134">
        <v>2018</v>
      </c>
      <c r="E225" s="136" t="s">
        <v>1925</v>
      </c>
      <c r="F225" s="257">
        <v>902</v>
      </c>
      <c r="G225" s="136" t="s">
        <v>59</v>
      </c>
      <c r="H225" s="136" t="s">
        <v>1926</v>
      </c>
      <c r="I225" s="136" t="s">
        <v>1927</v>
      </c>
      <c r="J225" s="136" t="s">
        <v>1831</v>
      </c>
      <c r="K225" s="134" t="str">
        <f t="shared" si="15"/>
        <v>2018</v>
      </c>
      <c r="L225" s="136" t="s">
        <v>1782</v>
      </c>
      <c r="M225" s="134" t="str">
        <f t="shared" si="16"/>
        <v>2018</v>
      </c>
      <c r="N225" s="136" t="s">
        <v>1021</v>
      </c>
      <c r="O225" s="136" t="s">
        <v>158</v>
      </c>
      <c r="P225" s="136" t="s">
        <v>94</v>
      </c>
      <c r="Q225" s="136" t="s">
        <v>1928</v>
      </c>
      <c r="R225" s="136" t="s">
        <v>1929</v>
      </c>
      <c r="S225" s="136" t="s">
        <v>1930</v>
      </c>
      <c r="T225" s="138">
        <v>1700000</v>
      </c>
      <c r="U225" s="138">
        <v>1700000</v>
      </c>
      <c r="V225" s="138">
        <v>1700000</v>
      </c>
      <c r="W225" s="138">
        <v>1700000</v>
      </c>
      <c r="X225" s="139">
        <v>1700000</v>
      </c>
      <c r="Y225" s="138"/>
      <c r="Z225" s="138"/>
      <c r="AA225" s="138"/>
      <c r="AB225" s="138">
        <v>1699225.57</v>
      </c>
      <c r="AC225" s="238">
        <f t="shared" si="14"/>
        <v>774.42999999993481</v>
      </c>
      <c r="AD225" s="238"/>
      <c r="AE225" s="251" t="s">
        <v>1931</v>
      </c>
      <c r="AF225" s="143" t="s">
        <v>1924</v>
      </c>
      <c r="AG225" s="242" t="s">
        <v>1195</v>
      </c>
      <c r="AH225" s="134" t="s">
        <v>621</v>
      </c>
      <c r="AI225" s="28"/>
      <c r="AJ225" s="28" t="s">
        <v>55</v>
      </c>
    </row>
    <row r="226" spans="1:38" ht="45.75" hidden="1" customHeight="1" x14ac:dyDescent="0.2">
      <c r="A226" s="16">
        <v>245</v>
      </c>
      <c r="B226" s="250">
        <v>2018</v>
      </c>
      <c r="C226" s="37">
        <v>223</v>
      </c>
      <c r="D226" s="38">
        <v>2018</v>
      </c>
      <c r="E226" s="68" t="s">
        <v>1932</v>
      </c>
      <c r="F226" s="37">
        <v>901</v>
      </c>
      <c r="G226" s="68" t="s">
        <v>75</v>
      </c>
      <c r="H226" s="68" t="s">
        <v>1933</v>
      </c>
      <c r="I226" s="68" t="s">
        <v>1128</v>
      </c>
      <c r="J226" s="68" t="s">
        <v>1934</v>
      </c>
      <c r="K226" s="38" t="str">
        <f t="shared" si="15"/>
        <v>2018</v>
      </c>
      <c r="L226" s="68" t="s">
        <v>1686</v>
      </c>
      <c r="M226" s="38" t="str">
        <f t="shared" si="16"/>
        <v>2018</v>
      </c>
      <c r="N226" s="68" t="s">
        <v>383</v>
      </c>
      <c r="O226" s="68" t="s">
        <v>668</v>
      </c>
      <c r="P226" s="68" t="s">
        <v>94</v>
      </c>
      <c r="Q226" s="68" t="s">
        <v>1935</v>
      </c>
      <c r="R226" s="68" t="s">
        <v>1936</v>
      </c>
      <c r="S226" s="68" t="s">
        <v>1937</v>
      </c>
      <c r="T226" s="90">
        <v>6206228.2000000002</v>
      </c>
      <c r="U226" s="90">
        <v>6205388.4500000002</v>
      </c>
      <c r="V226" s="90">
        <v>6205388.4500000002</v>
      </c>
      <c r="W226" s="90">
        <v>6205388.4500000002</v>
      </c>
      <c r="X226" s="40">
        <v>6205388.1600000001</v>
      </c>
      <c r="Y226" s="90"/>
      <c r="Z226" s="90"/>
      <c r="AA226" s="90"/>
      <c r="AB226" s="90">
        <v>6202639.0499999998</v>
      </c>
      <c r="AC226" s="240">
        <f t="shared" si="14"/>
        <v>2749.1100000003353</v>
      </c>
      <c r="AD226" s="241"/>
      <c r="AE226" s="68" t="s">
        <v>1938</v>
      </c>
      <c r="AF226" s="103" t="s">
        <v>1934</v>
      </c>
      <c r="AG226" s="114" t="s">
        <v>407</v>
      </c>
      <c r="AH226" s="102" t="s">
        <v>100</v>
      </c>
      <c r="AI226" s="196" t="s">
        <v>1939</v>
      </c>
      <c r="AJ226" s="28" t="s">
        <v>55</v>
      </c>
      <c r="AK226" s="158" t="s">
        <v>1940</v>
      </c>
      <c r="AL226" s="13" t="s">
        <v>859</v>
      </c>
    </row>
    <row r="227" spans="1:38" ht="26.25" hidden="1" customHeight="1" x14ac:dyDescent="0.2">
      <c r="A227" s="16">
        <v>246</v>
      </c>
      <c r="B227" s="98">
        <v>2018</v>
      </c>
      <c r="C227" s="37">
        <v>224</v>
      </c>
      <c r="D227" s="38">
        <v>2018</v>
      </c>
      <c r="E227" s="68" t="s">
        <v>1941</v>
      </c>
      <c r="F227" s="37">
        <v>908</v>
      </c>
      <c r="G227" s="68" t="s">
        <v>75</v>
      </c>
      <c r="H227" s="68" t="s">
        <v>1942</v>
      </c>
      <c r="I227" s="68" t="s">
        <v>1685</v>
      </c>
      <c r="J227" s="68" t="s">
        <v>1919</v>
      </c>
      <c r="K227" s="38" t="str">
        <f t="shared" si="15"/>
        <v>2018</v>
      </c>
      <c r="L227" s="68" t="s">
        <v>1839</v>
      </c>
      <c r="M227" s="38" t="str">
        <f t="shared" si="16"/>
        <v>2018</v>
      </c>
      <c r="N227" s="68" t="s">
        <v>157</v>
      </c>
      <c r="O227" s="68" t="s">
        <v>81</v>
      </c>
      <c r="P227" s="68" t="s">
        <v>94</v>
      </c>
      <c r="Q227" s="68" t="s">
        <v>1943</v>
      </c>
      <c r="R227" s="68" t="s">
        <v>1944</v>
      </c>
      <c r="S227" s="68" t="s">
        <v>1945</v>
      </c>
      <c r="T227" s="90">
        <v>2100000</v>
      </c>
      <c r="U227" s="90">
        <v>2100000</v>
      </c>
      <c r="V227" s="90">
        <v>2100000</v>
      </c>
      <c r="W227" s="90">
        <v>2100000</v>
      </c>
      <c r="X227" s="40">
        <v>2100000</v>
      </c>
      <c r="Y227" s="90"/>
      <c r="Z227" s="90"/>
      <c r="AA227" s="90"/>
      <c r="AB227" s="90">
        <v>1812225.97</v>
      </c>
      <c r="AC227" s="240">
        <f t="shared" si="14"/>
        <v>287774.03000000003</v>
      </c>
      <c r="AD227" s="241"/>
      <c r="AE227" s="68" t="s">
        <v>1946</v>
      </c>
      <c r="AF227" s="103" t="s">
        <v>1934</v>
      </c>
      <c r="AG227" s="114" t="s">
        <v>517</v>
      </c>
      <c r="AH227" s="43" t="s">
        <v>100</v>
      </c>
      <c r="AI227" s="28"/>
      <c r="AJ227" s="28" t="s">
        <v>55</v>
      </c>
    </row>
    <row r="228" spans="1:38" ht="36.75" hidden="1" customHeight="1" x14ac:dyDescent="0.2">
      <c r="A228" s="35">
        <v>247</v>
      </c>
      <c r="B228" s="250">
        <v>2018</v>
      </c>
      <c r="C228" s="37">
        <v>225</v>
      </c>
      <c r="D228" s="38">
        <v>2018</v>
      </c>
      <c r="E228" s="68" t="s">
        <v>1947</v>
      </c>
      <c r="F228" s="37">
        <v>896</v>
      </c>
      <c r="G228" s="68" t="s">
        <v>75</v>
      </c>
      <c r="H228" s="68" t="s">
        <v>1948</v>
      </c>
      <c r="I228" s="68" t="s">
        <v>1169</v>
      </c>
      <c r="J228" s="68" t="s">
        <v>1949</v>
      </c>
      <c r="K228" s="38" t="str">
        <f t="shared" si="15"/>
        <v>2018</v>
      </c>
      <c r="L228" s="68" t="s">
        <v>1765</v>
      </c>
      <c r="M228" s="38" t="str">
        <f t="shared" si="16"/>
        <v>2018</v>
      </c>
      <c r="N228" s="68" t="s">
        <v>1172</v>
      </c>
      <c r="O228" s="68" t="s">
        <v>158</v>
      </c>
      <c r="P228" s="68" t="s">
        <v>94</v>
      </c>
      <c r="Q228" s="68" t="s">
        <v>1950</v>
      </c>
      <c r="R228" s="68" t="s">
        <v>1951</v>
      </c>
      <c r="S228" s="68" t="s">
        <v>1952</v>
      </c>
      <c r="T228" s="90">
        <v>2791800</v>
      </c>
      <c r="U228" s="90">
        <v>2791800</v>
      </c>
      <c r="V228" s="90">
        <v>2791800</v>
      </c>
      <c r="W228" s="90">
        <v>2791800</v>
      </c>
      <c r="X228" s="40">
        <v>2791800</v>
      </c>
      <c r="Y228" s="90"/>
      <c r="Z228" s="90"/>
      <c r="AA228" s="90"/>
      <c r="AB228" s="90">
        <v>2722697.84</v>
      </c>
      <c r="AC228" s="240">
        <f t="shared" si="14"/>
        <v>69102.160000000149</v>
      </c>
      <c r="AD228" s="241"/>
      <c r="AE228" s="68" t="s">
        <v>1953</v>
      </c>
      <c r="AF228" s="103" t="s">
        <v>1934</v>
      </c>
      <c r="AG228" s="114" t="s">
        <v>1954</v>
      </c>
      <c r="AH228" s="43" t="s">
        <v>100</v>
      </c>
      <c r="AI228" s="28"/>
      <c r="AJ228" s="28" t="s">
        <v>55</v>
      </c>
    </row>
    <row r="229" spans="1:38" ht="41.25" hidden="1" customHeight="1" x14ac:dyDescent="0.2">
      <c r="A229" s="133">
        <v>248</v>
      </c>
      <c r="B229" s="249">
        <v>2018</v>
      </c>
      <c r="C229" s="135">
        <v>226</v>
      </c>
      <c r="D229" s="134">
        <v>2018</v>
      </c>
      <c r="E229" s="136" t="s">
        <v>1955</v>
      </c>
      <c r="F229" s="135">
        <v>899</v>
      </c>
      <c r="G229" s="136" t="s">
        <v>75</v>
      </c>
      <c r="H229" s="136" t="s">
        <v>1956</v>
      </c>
      <c r="I229" s="136" t="s">
        <v>1957</v>
      </c>
      <c r="J229" s="136" t="s">
        <v>1919</v>
      </c>
      <c r="K229" s="134" t="str">
        <f t="shared" si="15"/>
        <v>2018</v>
      </c>
      <c r="L229" s="136" t="s">
        <v>1958</v>
      </c>
      <c r="M229" s="134" t="str">
        <f t="shared" si="16"/>
        <v>2018</v>
      </c>
      <c r="N229" s="136" t="s">
        <v>111</v>
      </c>
      <c r="O229" s="136" t="s">
        <v>81</v>
      </c>
      <c r="P229" s="136" t="s">
        <v>94</v>
      </c>
      <c r="Q229" s="136" t="s">
        <v>1959</v>
      </c>
      <c r="R229" s="136" t="s">
        <v>1960</v>
      </c>
      <c r="S229" s="136" t="s">
        <v>1961</v>
      </c>
      <c r="T229" s="138">
        <v>3161338.03</v>
      </c>
      <c r="U229" s="138">
        <v>3161338.03</v>
      </c>
      <c r="V229" s="138">
        <v>3161338.03</v>
      </c>
      <c r="W229" s="138">
        <v>3161338.03</v>
      </c>
      <c r="X229" s="139">
        <v>3161339</v>
      </c>
      <c r="Y229" s="138"/>
      <c r="Z229" s="138"/>
      <c r="AA229" s="138"/>
      <c r="AB229" s="138">
        <v>3094426.73</v>
      </c>
      <c r="AC229" s="238">
        <f t="shared" si="14"/>
        <v>66912.270000000019</v>
      </c>
      <c r="AD229" s="238"/>
      <c r="AE229" s="251" t="s">
        <v>1962</v>
      </c>
      <c r="AF229" s="143" t="s">
        <v>1934</v>
      </c>
      <c r="AG229" s="242">
        <v>43999</v>
      </c>
      <c r="AH229" s="134" t="s">
        <v>621</v>
      </c>
      <c r="AI229" s="28"/>
      <c r="AJ229" s="28" t="s">
        <v>55</v>
      </c>
    </row>
    <row r="230" spans="1:38" ht="37.5" hidden="1" customHeight="1" x14ac:dyDescent="0.2">
      <c r="A230" s="133">
        <v>249</v>
      </c>
      <c r="B230" s="249">
        <v>2018</v>
      </c>
      <c r="C230" s="135">
        <v>227</v>
      </c>
      <c r="D230" s="134">
        <v>2018</v>
      </c>
      <c r="E230" s="136" t="s">
        <v>1963</v>
      </c>
      <c r="F230" s="135">
        <v>895</v>
      </c>
      <c r="G230" s="136" t="s">
        <v>75</v>
      </c>
      <c r="H230" s="136" t="s">
        <v>1964</v>
      </c>
      <c r="I230" s="136" t="s">
        <v>1965</v>
      </c>
      <c r="J230" s="136" t="s">
        <v>1919</v>
      </c>
      <c r="K230" s="134" t="str">
        <f t="shared" si="15"/>
        <v>2018</v>
      </c>
      <c r="L230" s="136" t="s">
        <v>261</v>
      </c>
      <c r="M230" s="134" t="str">
        <f t="shared" si="16"/>
        <v>2019</v>
      </c>
      <c r="N230" s="136" t="s">
        <v>157</v>
      </c>
      <c r="O230" s="136" t="s">
        <v>158</v>
      </c>
      <c r="P230" s="136" t="s">
        <v>94</v>
      </c>
      <c r="Q230" s="136" t="s">
        <v>1966</v>
      </c>
      <c r="R230" s="136" t="s">
        <v>1967</v>
      </c>
      <c r="S230" s="136" t="s">
        <v>1968</v>
      </c>
      <c r="T230" s="138">
        <v>4200000</v>
      </c>
      <c r="U230" s="138">
        <v>4200000</v>
      </c>
      <c r="V230" s="138">
        <v>4200000</v>
      </c>
      <c r="W230" s="138">
        <v>4200000</v>
      </c>
      <c r="X230" s="139">
        <v>4200000</v>
      </c>
      <c r="Y230" s="138"/>
      <c r="Z230" s="138"/>
      <c r="AA230" s="138"/>
      <c r="AB230" s="138">
        <v>3894854.55</v>
      </c>
      <c r="AC230" s="238">
        <f t="shared" si="14"/>
        <v>305145.45000000019</v>
      </c>
      <c r="AD230" s="238"/>
      <c r="AE230" s="251" t="s">
        <v>1969</v>
      </c>
      <c r="AF230" s="143" t="s">
        <v>1970</v>
      </c>
      <c r="AG230" s="242" t="s">
        <v>1971</v>
      </c>
      <c r="AH230" s="134" t="s">
        <v>621</v>
      </c>
      <c r="AI230" s="28"/>
      <c r="AJ230" s="28" t="s">
        <v>55</v>
      </c>
    </row>
    <row r="231" spans="1:38" ht="35.25" hidden="1" customHeight="1" x14ac:dyDescent="0.2">
      <c r="A231" s="133">
        <v>250</v>
      </c>
      <c r="B231" s="249">
        <v>2018</v>
      </c>
      <c r="C231" s="135">
        <v>228</v>
      </c>
      <c r="D231" s="134">
        <v>2018</v>
      </c>
      <c r="E231" s="136" t="s">
        <v>1972</v>
      </c>
      <c r="F231" s="135">
        <v>894</v>
      </c>
      <c r="G231" s="136" t="s">
        <v>75</v>
      </c>
      <c r="H231" s="136" t="s">
        <v>1973</v>
      </c>
      <c r="I231" s="136" t="s">
        <v>1974</v>
      </c>
      <c r="J231" s="136" t="s">
        <v>1694</v>
      </c>
      <c r="K231" s="134" t="str">
        <f t="shared" si="15"/>
        <v>2018</v>
      </c>
      <c r="L231" s="136" t="s">
        <v>1975</v>
      </c>
      <c r="M231" s="134" t="str">
        <f t="shared" si="16"/>
        <v>2018</v>
      </c>
      <c r="N231" s="136" t="s">
        <v>211</v>
      </c>
      <c r="O231" s="136" t="s">
        <v>158</v>
      </c>
      <c r="P231" s="136" t="s">
        <v>94</v>
      </c>
      <c r="Q231" s="136" t="s">
        <v>1976</v>
      </c>
      <c r="R231" s="136" t="s">
        <v>1977</v>
      </c>
      <c r="S231" s="136" t="s">
        <v>1978</v>
      </c>
      <c r="T231" s="138">
        <v>3870000</v>
      </c>
      <c r="U231" s="138">
        <v>3870000</v>
      </c>
      <c r="V231" s="138">
        <v>3870000</v>
      </c>
      <c r="W231" s="138">
        <v>3870000</v>
      </c>
      <c r="X231" s="139">
        <v>3870000</v>
      </c>
      <c r="Y231" s="138"/>
      <c r="Z231" s="138"/>
      <c r="AA231" s="138"/>
      <c r="AB231" s="138">
        <v>3671236.67</v>
      </c>
      <c r="AC231" s="238">
        <f t="shared" si="14"/>
        <v>198763.33000000007</v>
      </c>
      <c r="AD231" s="238"/>
      <c r="AE231" s="251" t="s">
        <v>1979</v>
      </c>
      <c r="AF231" s="143" t="s">
        <v>1970</v>
      </c>
      <c r="AG231" s="242"/>
      <c r="AH231" s="134" t="s">
        <v>621</v>
      </c>
      <c r="AI231" s="28"/>
      <c r="AJ231" s="28" t="s">
        <v>55</v>
      </c>
    </row>
    <row r="232" spans="1:38" ht="43.5" hidden="1" customHeight="1" x14ac:dyDescent="0.2">
      <c r="A232" s="16">
        <v>252</v>
      </c>
      <c r="B232" s="98">
        <v>2018</v>
      </c>
      <c r="C232" s="37">
        <v>229</v>
      </c>
      <c r="D232" s="38">
        <v>2018</v>
      </c>
      <c r="E232" s="68" t="s">
        <v>1980</v>
      </c>
      <c r="F232" s="37">
        <v>925</v>
      </c>
      <c r="G232" s="68" t="s">
        <v>41</v>
      </c>
      <c r="H232" s="68" t="s">
        <v>1981</v>
      </c>
      <c r="I232" s="68" t="s">
        <v>169</v>
      </c>
      <c r="J232" s="68" t="s">
        <v>1982</v>
      </c>
      <c r="K232" s="38" t="str">
        <f t="shared" si="15"/>
        <v>2018</v>
      </c>
      <c r="L232" s="68" t="s">
        <v>1983</v>
      </c>
      <c r="M232" s="38" t="str">
        <f t="shared" si="16"/>
        <v>2018</v>
      </c>
      <c r="N232" s="68" t="s">
        <v>195</v>
      </c>
      <c r="O232" s="68" t="s">
        <v>196</v>
      </c>
      <c r="P232" s="68" t="s">
        <v>94</v>
      </c>
      <c r="Q232" s="68" t="s">
        <v>1984</v>
      </c>
      <c r="R232" s="68" t="s">
        <v>1985</v>
      </c>
      <c r="S232" s="68" t="s">
        <v>884</v>
      </c>
      <c r="T232" s="90">
        <v>576000</v>
      </c>
      <c r="U232" s="90">
        <v>700000</v>
      </c>
      <c r="V232" s="90">
        <v>576000</v>
      </c>
      <c r="W232" s="90">
        <v>576000</v>
      </c>
      <c r="X232" s="90">
        <v>603889.68000000005</v>
      </c>
      <c r="Y232" s="90"/>
      <c r="Z232" s="90"/>
      <c r="AA232" s="90"/>
      <c r="AB232" s="90">
        <v>561134.35</v>
      </c>
      <c r="AC232" s="240">
        <f t="shared" si="14"/>
        <v>42755.330000000075</v>
      </c>
      <c r="AD232" s="241"/>
      <c r="AE232" s="68" t="s">
        <v>1986</v>
      </c>
      <c r="AF232" s="103" t="s">
        <v>1987</v>
      </c>
      <c r="AG232" s="114" t="s">
        <v>53</v>
      </c>
      <c r="AH232" s="102" t="s">
        <v>100</v>
      </c>
      <c r="AI232" s="28"/>
      <c r="AJ232" s="28" t="s">
        <v>55</v>
      </c>
    </row>
    <row r="233" spans="1:38" ht="30" hidden="1" customHeight="1" x14ac:dyDescent="0.2">
      <c r="A233" s="16">
        <v>253</v>
      </c>
      <c r="B233" s="98">
        <v>2018</v>
      </c>
      <c r="C233" s="37">
        <v>230</v>
      </c>
      <c r="D233" s="38">
        <v>2018</v>
      </c>
      <c r="E233" s="68" t="s">
        <v>1988</v>
      </c>
      <c r="F233" s="37">
        <v>924</v>
      </c>
      <c r="G233" s="68" t="s">
        <v>41</v>
      </c>
      <c r="H233" s="68" t="s">
        <v>1989</v>
      </c>
      <c r="I233" s="68" t="s">
        <v>169</v>
      </c>
      <c r="J233" s="68" t="s">
        <v>1982</v>
      </c>
      <c r="K233" s="38" t="str">
        <f t="shared" si="15"/>
        <v>2018</v>
      </c>
      <c r="L233" s="68" t="s">
        <v>1990</v>
      </c>
      <c r="M233" s="38" t="str">
        <f t="shared" si="16"/>
        <v>2018</v>
      </c>
      <c r="N233" s="68" t="s">
        <v>195</v>
      </c>
      <c r="O233" s="68" t="s">
        <v>196</v>
      </c>
      <c r="P233" s="68" t="s">
        <v>94</v>
      </c>
      <c r="Q233" s="68" t="s">
        <v>1991</v>
      </c>
      <c r="R233" s="68" t="s">
        <v>1992</v>
      </c>
      <c r="S233" s="68" t="s">
        <v>1993</v>
      </c>
      <c r="T233" s="90">
        <v>900000</v>
      </c>
      <c r="U233" s="90">
        <v>700000</v>
      </c>
      <c r="V233" s="90">
        <v>900000</v>
      </c>
      <c r="W233" s="90">
        <v>900000</v>
      </c>
      <c r="X233" s="40">
        <v>1800343.73</v>
      </c>
      <c r="Y233" s="90"/>
      <c r="Z233" s="90"/>
      <c r="AA233" s="90"/>
      <c r="AB233" s="90">
        <v>1116357.45</v>
      </c>
      <c r="AC233" s="240">
        <f t="shared" si="14"/>
        <v>683986.28</v>
      </c>
      <c r="AD233" s="241"/>
      <c r="AE233" s="68" t="s">
        <v>1994</v>
      </c>
      <c r="AF233" s="103" t="s">
        <v>1987</v>
      </c>
      <c r="AG233" s="114" t="s">
        <v>53</v>
      </c>
      <c r="AH233" s="102" t="s">
        <v>100</v>
      </c>
      <c r="AI233" s="28"/>
      <c r="AJ233" s="28" t="s">
        <v>55</v>
      </c>
    </row>
    <row r="234" spans="1:38" ht="32.25" hidden="1" customHeight="1" x14ac:dyDescent="0.2">
      <c r="A234" s="16">
        <v>254</v>
      </c>
      <c r="B234" s="98">
        <v>2018</v>
      </c>
      <c r="C234" s="37">
        <v>231</v>
      </c>
      <c r="D234" s="38">
        <v>2018</v>
      </c>
      <c r="E234" s="68" t="s">
        <v>1995</v>
      </c>
      <c r="F234" s="37">
        <v>934</v>
      </c>
      <c r="G234" s="68" t="s">
        <v>41</v>
      </c>
      <c r="H234" s="68" t="s">
        <v>1996</v>
      </c>
      <c r="I234" s="68" t="s">
        <v>982</v>
      </c>
      <c r="J234" s="68" t="s">
        <v>1997</v>
      </c>
      <c r="K234" s="38" t="str">
        <f t="shared" si="15"/>
        <v>2018</v>
      </c>
      <c r="L234" s="68" t="s">
        <v>1998</v>
      </c>
      <c r="M234" s="38" t="str">
        <f t="shared" si="16"/>
        <v>2018</v>
      </c>
      <c r="N234" s="68" t="s">
        <v>435</v>
      </c>
      <c r="O234" s="68" t="s">
        <v>127</v>
      </c>
      <c r="P234" s="68" t="s">
        <v>94</v>
      </c>
      <c r="Q234" s="68" t="s">
        <v>1999</v>
      </c>
      <c r="R234" s="68" t="s">
        <v>2000</v>
      </c>
      <c r="S234" s="68" t="s">
        <v>1033</v>
      </c>
      <c r="T234" s="90">
        <v>750000</v>
      </c>
      <c r="U234" s="90">
        <v>750000</v>
      </c>
      <c r="V234" s="90">
        <v>750000</v>
      </c>
      <c r="W234" s="90">
        <v>750000</v>
      </c>
      <c r="X234" s="40">
        <v>750000</v>
      </c>
      <c r="Y234" s="90"/>
      <c r="Z234" s="90"/>
      <c r="AA234" s="90"/>
      <c r="AB234" s="90">
        <v>676561.25</v>
      </c>
      <c r="AC234" s="240">
        <f t="shared" si="14"/>
        <v>73438.75</v>
      </c>
      <c r="AD234" s="241"/>
      <c r="AE234" s="68" t="s">
        <v>2001</v>
      </c>
      <c r="AF234" s="103" t="s">
        <v>1987</v>
      </c>
      <c r="AG234" s="114" t="s">
        <v>407</v>
      </c>
      <c r="AH234" s="102" t="s">
        <v>100</v>
      </c>
      <c r="AI234" s="28"/>
      <c r="AJ234" s="28" t="s">
        <v>55</v>
      </c>
    </row>
    <row r="235" spans="1:38" ht="36.75" hidden="1" customHeight="1" x14ac:dyDescent="0.2">
      <c r="A235" s="133">
        <v>255</v>
      </c>
      <c r="B235" s="249">
        <v>2018</v>
      </c>
      <c r="C235" s="135">
        <v>232</v>
      </c>
      <c r="D235" s="134">
        <v>2018</v>
      </c>
      <c r="E235" s="136" t="s">
        <v>2002</v>
      </c>
      <c r="F235" s="135">
        <v>893</v>
      </c>
      <c r="G235" s="136" t="s">
        <v>75</v>
      </c>
      <c r="H235" s="136" t="s">
        <v>2003</v>
      </c>
      <c r="I235" s="136" t="s">
        <v>2004</v>
      </c>
      <c r="J235" s="136" t="s">
        <v>2005</v>
      </c>
      <c r="K235" s="134" t="str">
        <f t="shared" si="15"/>
        <v>2018</v>
      </c>
      <c r="L235" s="136" t="s">
        <v>1839</v>
      </c>
      <c r="M235" s="134" t="str">
        <f t="shared" si="16"/>
        <v>2018</v>
      </c>
      <c r="N235" s="136" t="s">
        <v>2006</v>
      </c>
      <c r="O235" s="136" t="s">
        <v>127</v>
      </c>
      <c r="P235" s="136" t="s">
        <v>94</v>
      </c>
      <c r="Q235" s="136" t="s">
        <v>2007</v>
      </c>
      <c r="R235" s="136" t="s">
        <v>2008</v>
      </c>
      <c r="S235" s="136" t="s">
        <v>2009</v>
      </c>
      <c r="T235" s="138">
        <v>2133820</v>
      </c>
      <c r="U235" s="138">
        <v>2133820</v>
      </c>
      <c r="V235" s="138">
        <v>2133820</v>
      </c>
      <c r="W235" s="138">
        <v>2133820</v>
      </c>
      <c r="X235" s="139">
        <v>2133820</v>
      </c>
      <c r="Y235" s="138"/>
      <c r="Z235" s="138"/>
      <c r="AA235" s="138"/>
      <c r="AB235" s="138">
        <v>1563672.11</v>
      </c>
      <c r="AC235" s="238">
        <f t="shared" si="14"/>
        <v>570147.8899999999</v>
      </c>
      <c r="AD235" s="238"/>
      <c r="AE235" s="251" t="s">
        <v>2010</v>
      </c>
      <c r="AF235" s="143" t="s">
        <v>1987</v>
      </c>
      <c r="AG235" s="258" t="s">
        <v>2011</v>
      </c>
      <c r="AH235" s="134" t="s">
        <v>621</v>
      </c>
      <c r="AI235" s="28"/>
      <c r="AJ235" s="28" t="s">
        <v>55</v>
      </c>
    </row>
    <row r="236" spans="1:38" ht="43.5" hidden="1" customHeight="1" x14ac:dyDescent="0.2">
      <c r="A236" s="35">
        <v>256</v>
      </c>
      <c r="B236" s="250">
        <v>2018</v>
      </c>
      <c r="C236" s="37">
        <v>233</v>
      </c>
      <c r="D236" s="38">
        <v>2018</v>
      </c>
      <c r="E236" s="68" t="s">
        <v>2012</v>
      </c>
      <c r="F236" s="68">
        <v>892</v>
      </c>
      <c r="G236" s="68" t="s">
        <v>59</v>
      </c>
      <c r="H236" s="68" t="s">
        <v>2013</v>
      </c>
      <c r="I236" s="68" t="s">
        <v>2014</v>
      </c>
      <c r="J236" s="103">
        <v>43199</v>
      </c>
      <c r="K236" s="38">
        <v>2018</v>
      </c>
      <c r="L236" s="68" t="s">
        <v>2015</v>
      </c>
      <c r="M236" s="38" t="str">
        <f t="shared" si="16"/>
        <v>2018</v>
      </c>
      <c r="N236" s="68" t="s">
        <v>1172</v>
      </c>
      <c r="O236" s="68" t="s">
        <v>158</v>
      </c>
      <c r="P236" s="68" t="s">
        <v>94</v>
      </c>
      <c r="Q236" s="68" t="s">
        <v>2016</v>
      </c>
      <c r="R236" s="68" t="s">
        <v>2017</v>
      </c>
      <c r="S236" s="68" t="s">
        <v>2018</v>
      </c>
      <c r="T236" s="90">
        <v>1398500</v>
      </c>
      <c r="U236" s="90">
        <v>1398500</v>
      </c>
      <c r="V236" s="90">
        <v>1398500</v>
      </c>
      <c r="W236" s="90">
        <v>1398500</v>
      </c>
      <c r="X236" s="40">
        <v>1398500</v>
      </c>
      <c r="Y236" s="90"/>
      <c r="Z236" s="90"/>
      <c r="AA236" s="90"/>
      <c r="AB236" s="90">
        <v>1388061.9</v>
      </c>
      <c r="AC236" s="240">
        <f t="shared" si="14"/>
        <v>10438.100000000093</v>
      </c>
      <c r="AD236" s="241"/>
      <c r="AE236" s="68" t="s">
        <v>2019</v>
      </c>
      <c r="AF236" s="68" t="s">
        <v>2020</v>
      </c>
      <c r="AG236" s="42" t="s">
        <v>1016</v>
      </c>
      <c r="AH236" s="43" t="s">
        <v>100</v>
      </c>
      <c r="AI236" s="28"/>
      <c r="AJ236" s="28" t="s">
        <v>55</v>
      </c>
    </row>
    <row r="237" spans="1:38" ht="39.75" hidden="1" customHeight="1" x14ac:dyDescent="0.2">
      <c r="A237" s="133">
        <v>258</v>
      </c>
      <c r="B237" s="249">
        <v>2018</v>
      </c>
      <c r="C237" s="135">
        <v>234</v>
      </c>
      <c r="D237" s="134">
        <v>2018</v>
      </c>
      <c r="E237" s="134" t="s">
        <v>2021</v>
      </c>
      <c r="F237" s="135">
        <v>741</v>
      </c>
      <c r="G237" s="136" t="s">
        <v>41</v>
      </c>
      <c r="H237" s="136" t="s">
        <v>2022</v>
      </c>
      <c r="I237" s="136" t="s">
        <v>103</v>
      </c>
      <c r="J237" s="136" t="s">
        <v>2023</v>
      </c>
      <c r="K237" s="134" t="str">
        <f t="shared" si="15"/>
        <v>2018</v>
      </c>
      <c r="L237" s="136" t="s">
        <v>2024</v>
      </c>
      <c r="M237" s="134" t="str">
        <f t="shared" si="16"/>
        <v>2018</v>
      </c>
      <c r="N237" s="136" t="s">
        <v>435</v>
      </c>
      <c r="O237" s="136" t="s">
        <v>127</v>
      </c>
      <c r="P237" s="136" t="s">
        <v>94</v>
      </c>
      <c r="Q237" s="136" t="s">
        <v>2025</v>
      </c>
      <c r="R237" s="136" t="s">
        <v>2026</v>
      </c>
      <c r="S237" s="136" t="s">
        <v>2027</v>
      </c>
      <c r="T237" s="138">
        <v>1165000</v>
      </c>
      <c r="U237" s="138">
        <v>1165000</v>
      </c>
      <c r="V237" s="138">
        <v>1165000</v>
      </c>
      <c r="W237" s="208">
        <v>1158998</v>
      </c>
      <c r="X237" s="138">
        <v>1423485.37</v>
      </c>
      <c r="Y237" s="138"/>
      <c r="Z237" s="138"/>
      <c r="AA237" s="138"/>
      <c r="AB237" s="138">
        <v>886796.01</v>
      </c>
      <c r="AC237" s="238">
        <f t="shared" si="14"/>
        <v>536689.3600000001</v>
      </c>
      <c r="AD237" s="238"/>
      <c r="AE237" s="223" t="s">
        <v>2028</v>
      </c>
      <c r="AF237" s="256" t="s">
        <v>2029</v>
      </c>
      <c r="AG237" s="242"/>
      <c r="AH237" s="134" t="s">
        <v>621</v>
      </c>
      <c r="AI237" s="28"/>
      <c r="AJ237" s="28" t="s">
        <v>55</v>
      </c>
    </row>
    <row r="238" spans="1:38" ht="43.5" hidden="1" customHeight="1" x14ac:dyDescent="0.2">
      <c r="A238" s="16">
        <v>259</v>
      </c>
      <c r="B238" s="98">
        <v>2018</v>
      </c>
      <c r="C238" s="37">
        <v>235</v>
      </c>
      <c r="D238" s="38">
        <v>2018</v>
      </c>
      <c r="E238" s="68" t="s">
        <v>2030</v>
      </c>
      <c r="F238" s="37">
        <v>734</v>
      </c>
      <c r="G238" s="68" t="s">
        <v>59</v>
      </c>
      <c r="H238" s="68" t="s">
        <v>2031</v>
      </c>
      <c r="I238" s="68" t="s">
        <v>2032</v>
      </c>
      <c r="J238" s="68" t="s">
        <v>2033</v>
      </c>
      <c r="K238" s="38" t="str">
        <f t="shared" si="15"/>
        <v>2018</v>
      </c>
      <c r="L238" s="68" t="s">
        <v>1662</v>
      </c>
      <c r="M238" s="38" t="str">
        <f t="shared" si="16"/>
        <v>2019</v>
      </c>
      <c r="N238" s="68" t="s">
        <v>2034</v>
      </c>
      <c r="O238" s="68" t="s">
        <v>274</v>
      </c>
      <c r="P238" s="68" t="s">
        <v>94</v>
      </c>
      <c r="Q238" s="68" t="s">
        <v>2035</v>
      </c>
      <c r="R238" s="68" t="s">
        <v>2036</v>
      </c>
      <c r="S238" s="68" t="s">
        <v>2037</v>
      </c>
      <c r="T238" s="90">
        <v>1346362.23</v>
      </c>
      <c r="U238" s="90">
        <v>1346362.43</v>
      </c>
      <c r="V238" s="90">
        <v>1346362.23</v>
      </c>
      <c r="W238" s="90">
        <v>1346362.23</v>
      </c>
      <c r="X238" s="90">
        <v>1346362.23</v>
      </c>
      <c r="Y238" s="90"/>
      <c r="Z238" s="90"/>
      <c r="AA238" s="90"/>
      <c r="AB238" s="90">
        <v>1329834.6499999999</v>
      </c>
      <c r="AC238" s="240">
        <f t="shared" si="14"/>
        <v>16527.580000000075</v>
      </c>
      <c r="AD238" s="241"/>
      <c r="AE238" s="68" t="s">
        <v>2038</v>
      </c>
      <c r="AF238" s="103" t="s">
        <v>2039</v>
      </c>
      <c r="AG238" s="114" t="s">
        <v>2040</v>
      </c>
      <c r="AH238" s="43" t="s">
        <v>100</v>
      </c>
      <c r="AI238" s="28"/>
      <c r="AJ238" s="28" t="s">
        <v>55</v>
      </c>
    </row>
    <row r="239" spans="1:38" ht="34.5" hidden="1" customHeight="1" x14ac:dyDescent="0.2">
      <c r="A239" s="133">
        <v>260</v>
      </c>
      <c r="B239" s="249">
        <v>2018</v>
      </c>
      <c r="C239" s="135">
        <v>236</v>
      </c>
      <c r="D239" s="134">
        <v>2018</v>
      </c>
      <c r="E239" s="136" t="s">
        <v>2041</v>
      </c>
      <c r="F239" s="135">
        <v>717</v>
      </c>
      <c r="G239" s="136" t="s">
        <v>75</v>
      </c>
      <c r="H239" s="136" t="s">
        <v>2042</v>
      </c>
      <c r="I239" s="136" t="s">
        <v>2043</v>
      </c>
      <c r="J239" s="136" t="s">
        <v>2044</v>
      </c>
      <c r="K239" s="134" t="str">
        <f t="shared" si="15"/>
        <v>2018</v>
      </c>
      <c r="L239" s="136" t="s">
        <v>1782</v>
      </c>
      <c r="M239" s="134" t="str">
        <f t="shared" si="16"/>
        <v>2018</v>
      </c>
      <c r="N239" s="136" t="s">
        <v>2045</v>
      </c>
      <c r="O239" s="136" t="s">
        <v>606</v>
      </c>
      <c r="P239" s="136" t="s">
        <v>94</v>
      </c>
      <c r="Q239" s="136" t="s">
        <v>2046</v>
      </c>
      <c r="R239" s="136" t="s">
        <v>2047</v>
      </c>
      <c r="S239" s="136" t="s">
        <v>2048</v>
      </c>
      <c r="T239" s="138">
        <v>1100000</v>
      </c>
      <c r="U239" s="138">
        <v>1100000</v>
      </c>
      <c r="V239" s="138">
        <v>1100000</v>
      </c>
      <c r="W239" s="138">
        <v>1100000</v>
      </c>
      <c r="X239" s="139">
        <v>1100000</v>
      </c>
      <c r="Y239" s="138"/>
      <c r="Z239" s="138"/>
      <c r="AA239" s="138"/>
      <c r="AB239" s="138">
        <v>1100001.53</v>
      </c>
      <c r="AC239" s="238">
        <f t="shared" si="14"/>
        <v>-1.5300000000279397</v>
      </c>
      <c r="AD239" s="238"/>
      <c r="AE239" s="251" t="s">
        <v>2049</v>
      </c>
      <c r="AF239" s="143">
        <v>43769</v>
      </c>
      <c r="AG239" s="242">
        <v>43875</v>
      </c>
      <c r="AH239" s="134" t="s">
        <v>621</v>
      </c>
      <c r="AI239" s="28"/>
      <c r="AJ239" s="28" t="s">
        <v>55</v>
      </c>
    </row>
    <row r="240" spans="1:38" ht="45.75" hidden="1" customHeight="1" x14ac:dyDescent="0.2">
      <c r="A240" s="16">
        <v>261</v>
      </c>
      <c r="B240" s="17">
        <v>2018</v>
      </c>
      <c r="C240" s="37">
        <v>237</v>
      </c>
      <c r="D240" s="38">
        <v>2018</v>
      </c>
      <c r="E240" s="68" t="s">
        <v>2050</v>
      </c>
      <c r="F240" s="87">
        <v>715</v>
      </c>
      <c r="G240" s="68" t="s">
        <v>59</v>
      </c>
      <c r="H240" s="68" t="s">
        <v>2051</v>
      </c>
      <c r="I240" s="68" t="s">
        <v>1830</v>
      </c>
      <c r="J240" s="68" t="s">
        <v>2052</v>
      </c>
      <c r="K240" s="38" t="str">
        <f t="shared" si="15"/>
        <v>2018</v>
      </c>
      <c r="L240" s="68" t="s">
        <v>1077</v>
      </c>
      <c r="M240" s="38" t="str">
        <f t="shared" si="16"/>
        <v>2019</v>
      </c>
      <c r="N240" s="68" t="s">
        <v>1832</v>
      </c>
      <c r="O240" s="68" t="s">
        <v>158</v>
      </c>
      <c r="P240" s="68" t="s">
        <v>94</v>
      </c>
      <c r="Q240" s="68" t="s">
        <v>2053</v>
      </c>
      <c r="R240" s="68" t="s">
        <v>2054</v>
      </c>
      <c r="S240" s="68" t="s">
        <v>2055</v>
      </c>
      <c r="T240" s="239">
        <v>11038552</v>
      </c>
      <c r="U240" s="239">
        <v>11038552</v>
      </c>
      <c r="V240" s="239">
        <v>11038552</v>
      </c>
      <c r="W240" s="259">
        <v>11038522</v>
      </c>
      <c r="X240" s="90">
        <v>11047506.640000001</v>
      </c>
      <c r="Y240" s="90"/>
      <c r="Z240" s="90"/>
      <c r="AA240" s="90"/>
      <c r="AB240" s="239">
        <v>11069231.949999999</v>
      </c>
      <c r="AC240" s="240">
        <f t="shared" si="14"/>
        <v>-21725.309999998659</v>
      </c>
      <c r="AD240" s="241"/>
      <c r="AE240" s="68" t="s">
        <v>2056</v>
      </c>
      <c r="AF240" s="247" t="s">
        <v>2057</v>
      </c>
      <c r="AG240" s="114" t="s">
        <v>85</v>
      </c>
      <c r="AH240" s="102" t="s">
        <v>100</v>
      </c>
      <c r="AI240" s="28"/>
      <c r="AJ240" s="28" t="s">
        <v>55</v>
      </c>
    </row>
    <row r="241" spans="1:40" ht="42.75" hidden="1" customHeight="1" x14ac:dyDescent="0.2">
      <c r="A241" s="133">
        <v>262</v>
      </c>
      <c r="B241" s="249">
        <v>2018</v>
      </c>
      <c r="C241" s="135">
        <v>238</v>
      </c>
      <c r="D241" s="134">
        <v>2018</v>
      </c>
      <c r="E241" s="136" t="s">
        <v>2058</v>
      </c>
      <c r="F241" s="135">
        <v>714</v>
      </c>
      <c r="G241" s="136" t="s">
        <v>41</v>
      </c>
      <c r="H241" s="136" t="s">
        <v>2059</v>
      </c>
      <c r="I241" s="136" t="s">
        <v>645</v>
      </c>
      <c r="J241" s="136" t="s">
        <v>2060</v>
      </c>
      <c r="K241" s="134" t="str">
        <f t="shared" si="15"/>
        <v>2018</v>
      </c>
      <c r="L241" s="136" t="s">
        <v>2061</v>
      </c>
      <c r="M241" s="134" t="str">
        <f t="shared" si="16"/>
        <v>2018</v>
      </c>
      <c r="N241" s="136" t="s">
        <v>523</v>
      </c>
      <c r="O241" s="136" t="s">
        <v>47</v>
      </c>
      <c r="P241" s="136" t="s">
        <v>94</v>
      </c>
      <c r="Q241" s="136" t="s">
        <v>2062</v>
      </c>
      <c r="R241" s="136" t="s">
        <v>2063</v>
      </c>
      <c r="S241" s="136" t="s">
        <v>2064</v>
      </c>
      <c r="T241" s="138">
        <v>500000</v>
      </c>
      <c r="U241" s="138">
        <v>500000</v>
      </c>
      <c r="V241" s="138">
        <v>500000</v>
      </c>
      <c r="W241" s="138">
        <v>500000</v>
      </c>
      <c r="X241" s="139">
        <v>500000.01</v>
      </c>
      <c r="Y241" s="138"/>
      <c r="Z241" s="138"/>
      <c r="AA241" s="138"/>
      <c r="AB241" s="138">
        <v>489296.68</v>
      </c>
      <c r="AC241" s="238">
        <f t="shared" si="14"/>
        <v>10703.330000000016</v>
      </c>
      <c r="AD241" s="238"/>
      <c r="AE241" s="251" t="s">
        <v>2065</v>
      </c>
      <c r="AF241" s="143" t="s">
        <v>2057</v>
      </c>
      <c r="AG241" s="242" t="s">
        <v>1195</v>
      </c>
      <c r="AH241" s="134" t="s">
        <v>621</v>
      </c>
      <c r="AI241" s="28"/>
      <c r="AJ241" s="78" t="s">
        <v>2066</v>
      </c>
    </row>
    <row r="242" spans="1:40" ht="40.5" customHeight="1" x14ac:dyDescent="0.2">
      <c r="A242" s="16">
        <v>263</v>
      </c>
      <c r="B242" s="98">
        <v>2018</v>
      </c>
      <c r="C242" s="8">
        <v>239</v>
      </c>
      <c r="D242" s="17">
        <v>2018</v>
      </c>
      <c r="E242" s="47" t="s">
        <v>2067</v>
      </c>
      <c r="F242" s="8" t="s">
        <v>2068</v>
      </c>
      <c r="G242" s="47" t="s">
        <v>59</v>
      </c>
      <c r="H242" s="47" t="s">
        <v>2069</v>
      </c>
      <c r="I242" s="47" t="s">
        <v>2070</v>
      </c>
      <c r="J242" s="47" t="s">
        <v>2071</v>
      </c>
      <c r="K242" s="17">
        <v>2017</v>
      </c>
      <c r="L242" s="64">
        <v>44408</v>
      </c>
      <c r="M242" s="17">
        <v>2021</v>
      </c>
      <c r="N242" s="47" t="s">
        <v>2072</v>
      </c>
      <c r="O242" s="47" t="s">
        <v>158</v>
      </c>
      <c r="P242" s="47" t="s">
        <v>48</v>
      </c>
      <c r="Q242" s="47" t="s">
        <v>2073</v>
      </c>
      <c r="R242" s="47" t="s">
        <v>2074</v>
      </c>
      <c r="S242" s="47" t="s">
        <v>2075</v>
      </c>
      <c r="T242" s="197">
        <v>1957021.44</v>
      </c>
      <c r="U242" s="211">
        <v>1957021.44</v>
      </c>
      <c r="V242" s="197">
        <v>1903706.97</v>
      </c>
      <c r="W242" s="211">
        <v>1957021.44</v>
      </c>
      <c r="X242" s="197">
        <v>1903706.97</v>
      </c>
      <c r="Y242" s="197">
        <f>V242-X242</f>
        <v>0</v>
      </c>
      <c r="Z242" s="197">
        <v>0</v>
      </c>
      <c r="AA242" s="197">
        <f>Y242-Z242</f>
        <v>0</v>
      </c>
      <c r="AB242" s="207">
        <v>1435495.56</v>
      </c>
      <c r="AC242" s="244">
        <f t="shared" si="14"/>
        <v>468211.40999999992</v>
      </c>
      <c r="AD242" s="24">
        <f>AA242+AC242</f>
        <v>468211.40999999992</v>
      </c>
      <c r="AE242" s="25">
        <v>0</v>
      </c>
      <c r="AF242" s="47" t="s">
        <v>2076</v>
      </c>
      <c r="AG242" s="255" t="s">
        <v>85</v>
      </c>
      <c r="AH242" s="17" t="s">
        <v>267</v>
      </c>
      <c r="AI242" s="28"/>
      <c r="AJ242" s="78" t="s">
        <v>55</v>
      </c>
      <c r="AM242" s="117" t="s">
        <v>2077</v>
      </c>
      <c r="AN242" s="32"/>
    </row>
    <row r="243" spans="1:40" ht="42.75" hidden="1" customHeight="1" x14ac:dyDescent="0.2">
      <c r="A243" s="35">
        <v>264</v>
      </c>
      <c r="B243" s="250">
        <v>2018</v>
      </c>
      <c r="C243" s="37">
        <v>240</v>
      </c>
      <c r="D243" s="38">
        <v>2018</v>
      </c>
      <c r="E243" s="68" t="s">
        <v>2078</v>
      </c>
      <c r="F243" s="37" t="s">
        <v>2079</v>
      </c>
      <c r="G243" s="68" t="s">
        <v>59</v>
      </c>
      <c r="H243" s="68" t="s">
        <v>2080</v>
      </c>
      <c r="I243" s="68" t="s">
        <v>2081</v>
      </c>
      <c r="J243" s="68" t="s">
        <v>2082</v>
      </c>
      <c r="K243" s="38">
        <v>2016</v>
      </c>
      <c r="L243" s="68" t="s">
        <v>2083</v>
      </c>
      <c r="M243" s="38" t="str">
        <f t="shared" si="16"/>
        <v>2019</v>
      </c>
      <c r="N243" s="68" t="s">
        <v>2084</v>
      </c>
      <c r="O243" s="68" t="s">
        <v>274</v>
      </c>
      <c r="P243" s="68" t="s">
        <v>94</v>
      </c>
      <c r="Q243" s="68" t="s">
        <v>2085</v>
      </c>
      <c r="R243" s="68" t="s">
        <v>2086</v>
      </c>
      <c r="S243" s="68" t="s">
        <v>2087</v>
      </c>
      <c r="T243" s="90">
        <v>3075119.52</v>
      </c>
      <c r="U243" s="90">
        <v>3075119.52</v>
      </c>
      <c r="V243" s="90">
        <f>+T243</f>
        <v>3075119.52</v>
      </c>
      <c r="W243" s="90">
        <v>3075119.52</v>
      </c>
      <c r="X243" s="40">
        <v>3052603.34</v>
      </c>
      <c r="Y243" s="90"/>
      <c r="Z243" s="90"/>
      <c r="AA243" s="90"/>
      <c r="AB243" s="90">
        <v>3032204.22</v>
      </c>
      <c r="AC243" s="240">
        <f t="shared" si="14"/>
        <v>20399.119999999646</v>
      </c>
      <c r="AD243" s="241"/>
      <c r="AE243" s="68" t="s">
        <v>2088</v>
      </c>
      <c r="AF243" s="68" t="s">
        <v>1731</v>
      </c>
      <c r="AG243" s="114" t="s">
        <v>2089</v>
      </c>
      <c r="AH243" s="43" t="s">
        <v>100</v>
      </c>
      <c r="AI243" s="28"/>
      <c r="AJ243" s="78" t="s">
        <v>55</v>
      </c>
    </row>
    <row r="244" spans="1:40" ht="39" hidden="1" customHeight="1" x14ac:dyDescent="0.2">
      <c r="A244" s="16">
        <v>265</v>
      </c>
      <c r="B244" s="98">
        <v>2018</v>
      </c>
      <c r="C244" s="37">
        <v>241</v>
      </c>
      <c r="D244" s="38">
        <v>2018</v>
      </c>
      <c r="E244" s="68" t="s">
        <v>2090</v>
      </c>
      <c r="F244" s="37">
        <v>744</v>
      </c>
      <c r="G244" s="68" t="s">
        <v>75</v>
      </c>
      <c r="H244" s="68" t="s">
        <v>2091</v>
      </c>
      <c r="I244" s="68" t="s">
        <v>2092</v>
      </c>
      <c r="J244" s="68" t="s">
        <v>1652</v>
      </c>
      <c r="K244" s="38" t="str">
        <f t="shared" si="15"/>
        <v>2016</v>
      </c>
      <c r="L244" s="68" t="s">
        <v>2093</v>
      </c>
      <c r="M244" s="38" t="str">
        <f t="shared" si="16"/>
        <v>2017</v>
      </c>
      <c r="N244" s="68" t="s">
        <v>1309</v>
      </c>
      <c r="O244" s="68" t="s">
        <v>668</v>
      </c>
      <c r="P244" s="68" t="s">
        <v>94</v>
      </c>
      <c r="Q244" s="68" t="s">
        <v>2094</v>
      </c>
      <c r="R244" s="68" t="s">
        <v>2095</v>
      </c>
      <c r="S244" s="68" t="s">
        <v>2096</v>
      </c>
      <c r="T244" s="90">
        <v>100000</v>
      </c>
      <c r="U244" s="90">
        <v>100000</v>
      </c>
      <c r="V244" s="90">
        <v>100000</v>
      </c>
      <c r="W244" s="90">
        <v>100000</v>
      </c>
      <c r="X244" s="40">
        <v>100000</v>
      </c>
      <c r="Y244" s="90"/>
      <c r="Z244" s="90"/>
      <c r="AA244" s="90"/>
      <c r="AB244" s="90">
        <v>100000</v>
      </c>
      <c r="AC244" s="240">
        <f t="shared" si="14"/>
        <v>0</v>
      </c>
      <c r="AD244" s="241"/>
      <c r="AE244" s="68" t="s">
        <v>2097</v>
      </c>
      <c r="AF244" s="103" t="s">
        <v>2098</v>
      </c>
      <c r="AG244" s="114" t="s">
        <v>85</v>
      </c>
      <c r="AH244" s="102" t="s">
        <v>100</v>
      </c>
      <c r="AI244" s="28"/>
      <c r="AJ244" s="78" t="s">
        <v>1165</v>
      </c>
    </row>
    <row r="245" spans="1:40" ht="33" hidden="1" customHeight="1" x14ac:dyDescent="0.2">
      <c r="A245" s="16">
        <v>266</v>
      </c>
      <c r="B245" s="98">
        <v>2018</v>
      </c>
      <c r="C245" s="37">
        <v>242</v>
      </c>
      <c r="D245" s="38">
        <v>2018</v>
      </c>
      <c r="E245" s="68" t="s">
        <v>2099</v>
      </c>
      <c r="F245" s="37">
        <v>693</v>
      </c>
      <c r="G245" s="68" t="s">
        <v>75</v>
      </c>
      <c r="H245" s="68" t="s">
        <v>2100</v>
      </c>
      <c r="I245" s="68" t="s">
        <v>2101</v>
      </c>
      <c r="J245" s="68" t="s">
        <v>2102</v>
      </c>
      <c r="K245" s="38" t="str">
        <f t="shared" si="15"/>
        <v>2018</v>
      </c>
      <c r="L245" s="68" t="s">
        <v>1798</v>
      </c>
      <c r="M245" s="38" t="str">
        <f t="shared" si="16"/>
        <v>2018</v>
      </c>
      <c r="N245" s="68" t="s">
        <v>111</v>
      </c>
      <c r="O245" s="68" t="s">
        <v>81</v>
      </c>
      <c r="P245" s="68" t="s">
        <v>94</v>
      </c>
      <c r="Q245" s="68" t="s">
        <v>2103</v>
      </c>
      <c r="R245" s="68" t="s">
        <v>2104</v>
      </c>
      <c r="S245" s="68" t="s">
        <v>2105</v>
      </c>
      <c r="T245" s="90">
        <v>1484155</v>
      </c>
      <c r="U245" s="90">
        <v>1484155</v>
      </c>
      <c r="V245" s="90">
        <v>1484155</v>
      </c>
      <c r="W245" s="90">
        <v>1484155</v>
      </c>
      <c r="X245" s="40">
        <v>1484155</v>
      </c>
      <c r="Y245" s="90"/>
      <c r="Z245" s="90"/>
      <c r="AA245" s="90"/>
      <c r="AB245" s="90">
        <v>1287732.96</v>
      </c>
      <c r="AC245" s="240">
        <f t="shared" si="14"/>
        <v>196422.04000000004</v>
      </c>
      <c r="AD245" s="241"/>
      <c r="AE245" s="68" t="s">
        <v>2106</v>
      </c>
      <c r="AF245" s="103" t="s">
        <v>2107</v>
      </c>
      <c r="AG245" s="114" t="s">
        <v>320</v>
      </c>
      <c r="AH245" s="102" t="s">
        <v>100</v>
      </c>
      <c r="AI245" s="28"/>
      <c r="AJ245" s="78" t="s">
        <v>1165</v>
      </c>
    </row>
    <row r="246" spans="1:40" ht="39.75" hidden="1" customHeight="1" x14ac:dyDescent="0.2">
      <c r="A246" s="35">
        <v>267</v>
      </c>
      <c r="B246" s="250">
        <v>2018</v>
      </c>
      <c r="C246" s="37">
        <v>243</v>
      </c>
      <c r="D246" s="38">
        <v>2018</v>
      </c>
      <c r="E246" s="68" t="s">
        <v>2108</v>
      </c>
      <c r="F246" s="37">
        <v>658</v>
      </c>
      <c r="G246" s="68" t="s">
        <v>59</v>
      </c>
      <c r="H246" s="68" t="s">
        <v>2109</v>
      </c>
      <c r="I246" s="68" t="s">
        <v>521</v>
      </c>
      <c r="J246" s="68" t="s">
        <v>2110</v>
      </c>
      <c r="K246" s="38" t="str">
        <f t="shared" si="15"/>
        <v>2018</v>
      </c>
      <c r="L246" s="103">
        <v>44165</v>
      </c>
      <c r="M246" s="38">
        <v>2020</v>
      </c>
      <c r="N246" s="68" t="s">
        <v>964</v>
      </c>
      <c r="O246" s="68" t="s">
        <v>285</v>
      </c>
      <c r="P246" s="68" t="s">
        <v>94</v>
      </c>
      <c r="Q246" s="68" t="s">
        <v>2111</v>
      </c>
      <c r="R246" s="68" t="s">
        <v>2112</v>
      </c>
      <c r="S246" s="68" t="s">
        <v>2113</v>
      </c>
      <c r="T246" s="90">
        <v>1797789.04</v>
      </c>
      <c r="U246" s="90">
        <v>1757780</v>
      </c>
      <c r="V246" s="90">
        <v>1797789.04</v>
      </c>
      <c r="W246" s="90">
        <v>1797780</v>
      </c>
      <c r="X246" s="90">
        <v>1797789.04</v>
      </c>
      <c r="Y246" s="90"/>
      <c r="Z246" s="90"/>
      <c r="AA246" s="90"/>
      <c r="AB246" s="90">
        <v>1797151.91</v>
      </c>
      <c r="AC246" s="240">
        <f t="shared" si="14"/>
        <v>637.13000000012107</v>
      </c>
      <c r="AD246" s="241"/>
      <c r="AE246" s="68" t="s">
        <v>2114</v>
      </c>
      <c r="AF246" s="103">
        <v>43123</v>
      </c>
      <c r="AG246" s="114" t="s">
        <v>53</v>
      </c>
      <c r="AH246" s="43" t="s">
        <v>100</v>
      </c>
      <c r="AI246" s="28"/>
      <c r="AJ246" s="28" t="s">
        <v>55</v>
      </c>
    </row>
    <row r="247" spans="1:40" ht="42.75" hidden="1" customHeight="1" x14ac:dyDescent="0.2">
      <c r="A247" s="133">
        <v>268</v>
      </c>
      <c r="B247" s="249">
        <v>2018</v>
      </c>
      <c r="C247" s="135">
        <v>244</v>
      </c>
      <c r="D247" s="134">
        <v>2018</v>
      </c>
      <c r="E247" s="136" t="s">
        <v>2115</v>
      </c>
      <c r="F247" s="135">
        <v>724</v>
      </c>
      <c r="G247" s="136" t="s">
        <v>75</v>
      </c>
      <c r="H247" s="136" t="s">
        <v>2116</v>
      </c>
      <c r="I247" s="136" t="s">
        <v>475</v>
      </c>
      <c r="J247" s="136" t="s">
        <v>2117</v>
      </c>
      <c r="K247" s="134" t="str">
        <f t="shared" si="15"/>
        <v>2018</v>
      </c>
      <c r="L247" s="136" t="s">
        <v>2118</v>
      </c>
      <c r="M247" s="134" t="str">
        <f t="shared" si="16"/>
        <v>2018</v>
      </c>
      <c r="N247" s="136" t="s">
        <v>501</v>
      </c>
      <c r="O247" s="136" t="s">
        <v>502</v>
      </c>
      <c r="P247" s="136" t="s">
        <v>94</v>
      </c>
      <c r="Q247" s="136" t="s">
        <v>2119</v>
      </c>
      <c r="R247" s="136" t="s">
        <v>2120</v>
      </c>
      <c r="S247" s="136" t="s">
        <v>2121</v>
      </c>
      <c r="T247" s="138">
        <v>500000</v>
      </c>
      <c r="U247" s="138">
        <v>500000</v>
      </c>
      <c r="V247" s="138">
        <v>500000</v>
      </c>
      <c r="W247" s="138">
        <v>500000</v>
      </c>
      <c r="X247" s="139">
        <v>500000</v>
      </c>
      <c r="Y247" s="138"/>
      <c r="Z247" s="138"/>
      <c r="AA247" s="138"/>
      <c r="AB247" s="138">
        <v>401545.63</v>
      </c>
      <c r="AC247" s="238">
        <f t="shared" si="14"/>
        <v>98454.37</v>
      </c>
      <c r="AD247" s="238"/>
      <c r="AE247" s="251" t="s">
        <v>2122</v>
      </c>
      <c r="AF247" s="143" t="s">
        <v>2102</v>
      </c>
      <c r="AG247" s="242">
        <v>43945</v>
      </c>
      <c r="AH247" s="134" t="s">
        <v>621</v>
      </c>
      <c r="AI247" s="28"/>
      <c r="AJ247" s="28" t="s">
        <v>55</v>
      </c>
    </row>
    <row r="248" spans="1:40" ht="42.75" hidden="1" customHeight="1" x14ac:dyDescent="0.2">
      <c r="A248" s="133">
        <v>269</v>
      </c>
      <c r="B248" s="249">
        <v>2017</v>
      </c>
      <c r="C248" s="135">
        <v>245</v>
      </c>
      <c r="D248" s="134">
        <v>2017</v>
      </c>
      <c r="E248" s="136" t="s">
        <v>2123</v>
      </c>
      <c r="F248" s="135"/>
      <c r="G248" s="136" t="s">
        <v>75</v>
      </c>
      <c r="H248" s="136" t="s">
        <v>2124</v>
      </c>
      <c r="I248" s="136" t="s">
        <v>2125</v>
      </c>
      <c r="J248" s="136" t="s">
        <v>2126</v>
      </c>
      <c r="K248" s="134" t="str">
        <f t="shared" si="15"/>
        <v>2017</v>
      </c>
      <c r="L248" s="136" t="s">
        <v>2127</v>
      </c>
      <c r="M248" s="134" t="str">
        <f t="shared" si="16"/>
        <v>2017</v>
      </c>
      <c r="N248" s="136" t="s">
        <v>1237</v>
      </c>
      <c r="O248" s="136" t="s">
        <v>158</v>
      </c>
      <c r="P248" s="136" t="s">
        <v>565</v>
      </c>
      <c r="Q248" s="136" t="s">
        <v>2128</v>
      </c>
      <c r="R248" s="136" t="s">
        <v>2129</v>
      </c>
      <c r="S248" s="136" t="s">
        <v>2130</v>
      </c>
      <c r="T248" s="138">
        <v>1050000</v>
      </c>
      <c r="U248" s="138">
        <v>1050000</v>
      </c>
      <c r="V248" s="138">
        <v>1050000</v>
      </c>
      <c r="W248" s="138">
        <v>1050000</v>
      </c>
      <c r="X248" s="139">
        <v>0</v>
      </c>
      <c r="Y248" s="138"/>
      <c r="Z248" s="138"/>
      <c r="AA248" s="138"/>
      <c r="AB248" s="138">
        <v>0</v>
      </c>
      <c r="AC248" s="238">
        <f t="shared" si="14"/>
        <v>0</v>
      </c>
      <c r="AD248" s="238"/>
      <c r="AE248" s="251" t="s">
        <v>2131</v>
      </c>
      <c r="AF248" s="143" t="s">
        <v>2132</v>
      </c>
      <c r="AG248" s="233" t="s">
        <v>565</v>
      </c>
      <c r="AH248" s="134" t="s">
        <v>621</v>
      </c>
      <c r="AI248" s="28"/>
      <c r="AJ248" s="28"/>
      <c r="AK248" s="158" t="s">
        <v>693</v>
      </c>
    </row>
    <row r="249" spans="1:40" ht="32.25" hidden="1" customHeight="1" x14ac:dyDescent="0.2">
      <c r="A249" s="16">
        <v>270</v>
      </c>
      <c r="B249" s="98">
        <v>2017</v>
      </c>
      <c r="C249" s="37">
        <v>246</v>
      </c>
      <c r="D249" s="38">
        <v>2017</v>
      </c>
      <c r="E249" s="68" t="s">
        <v>2133</v>
      </c>
      <c r="F249" s="37">
        <v>687</v>
      </c>
      <c r="G249" s="68" t="s">
        <v>75</v>
      </c>
      <c r="H249" s="68" t="s">
        <v>2134</v>
      </c>
      <c r="I249" s="68" t="s">
        <v>1095</v>
      </c>
      <c r="J249" s="68" t="s">
        <v>2135</v>
      </c>
      <c r="K249" s="38" t="str">
        <f t="shared" si="15"/>
        <v>2017</v>
      </c>
      <c r="L249" s="68" t="s">
        <v>2136</v>
      </c>
      <c r="M249" s="38" t="str">
        <f t="shared" si="16"/>
        <v>2018</v>
      </c>
      <c r="N249" s="68" t="s">
        <v>774</v>
      </c>
      <c r="O249" s="68" t="s">
        <v>274</v>
      </c>
      <c r="P249" s="68" t="s">
        <v>94</v>
      </c>
      <c r="Q249" s="68" t="s">
        <v>2137</v>
      </c>
      <c r="R249" s="68" t="s">
        <v>2138</v>
      </c>
      <c r="S249" s="68" t="s">
        <v>2139</v>
      </c>
      <c r="T249" s="90">
        <v>1750789.88</v>
      </c>
      <c r="U249" s="90">
        <v>1750789.88</v>
      </c>
      <c r="V249" s="90">
        <v>1750789.88</v>
      </c>
      <c r="W249" s="90">
        <v>1750789.88</v>
      </c>
      <c r="X249" s="40">
        <v>1750789.88</v>
      </c>
      <c r="Y249" s="90"/>
      <c r="Z249" s="90"/>
      <c r="AA249" s="90"/>
      <c r="AB249" s="90">
        <v>1736131.85</v>
      </c>
      <c r="AC249" s="240">
        <f t="shared" si="14"/>
        <v>14658.029999999795</v>
      </c>
      <c r="AD249" s="241"/>
      <c r="AE249" s="68" t="s">
        <v>2140</v>
      </c>
      <c r="AF249" s="103" t="s">
        <v>2141</v>
      </c>
      <c r="AG249" s="114" t="s">
        <v>53</v>
      </c>
      <c r="AH249" s="102" t="s">
        <v>100</v>
      </c>
      <c r="AI249" s="28"/>
      <c r="AJ249" s="28" t="s">
        <v>55</v>
      </c>
    </row>
    <row r="250" spans="1:40" ht="28.5" hidden="1" customHeight="1" x14ac:dyDescent="0.2">
      <c r="A250" s="133">
        <v>272</v>
      </c>
      <c r="B250" s="249">
        <v>2017</v>
      </c>
      <c r="C250" s="135">
        <v>247</v>
      </c>
      <c r="D250" s="134">
        <v>2017</v>
      </c>
      <c r="E250" s="136" t="s">
        <v>2142</v>
      </c>
      <c r="F250" s="135">
        <v>674</v>
      </c>
      <c r="G250" s="136" t="s">
        <v>59</v>
      </c>
      <c r="H250" s="136" t="s">
        <v>2143</v>
      </c>
      <c r="I250" s="136" t="s">
        <v>2144</v>
      </c>
      <c r="J250" s="136" t="s">
        <v>2145</v>
      </c>
      <c r="K250" s="134" t="str">
        <f t="shared" si="15"/>
        <v>2017</v>
      </c>
      <c r="L250" s="136" t="s">
        <v>1760</v>
      </c>
      <c r="M250" s="134" t="str">
        <f t="shared" si="16"/>
        <v>2018</v>
      </c>
      <c r="N250" s="136" t="s">
        <v>774</v>
      </c>
      <c r="O250" s="136" t="s">
        <v>274</v>
      </c>
      <c r="P250" s="136" t="s">
        <v>94</v>
      </c>
      <c r="Q250" s="136" t="s">
        <v>2146</v>
      </c>
      <c r="R250" s="136" t="s">
        <v>2147</v>
      </c>
      <c r="S250" s="136" t="s">
        <v>2148</v>
      </c>
      <c r="T250" s="138">
        <v>942273.8</v>
      </c>
      <c r="U250" s="138">
        <v>942273.8</v>
      </c>
      <c r="V250" s="138">
        <v>942273.8</v>
      </c>
      <c r="W250" s="138">
        <v>942273.8</v>
      </c>
      <c r="X250" s="139">
        <v>942273.8</v>
      </c>
      <c r="Y250" s="138"/>
      <c r="Z250" s="138"/>
      <c r="AA250" s="138"/>
      <c r="AB250" s="138">
        <v>888516.07</v>
      </c>
      <c r="AC250" s="238">
        <f t="shared" si="14"/>
        <v>53757.730000000098</v>
      </c>
      <c r="AD250" s="238"/>
      <c r="AE250" s="251" t="s">
        <v>2149</v>
      </c>
      <c r="AF250" s="143" t="s">
        <v>2150</v>
      </c>
      <c r="AG250" s="242"/>
      <c r="AH250" s="134" t="s">
        <v>621</v>
      </c>
      <c r="AI250" s="28"/>
      <c r="AJ250" s="28" t="s">
        <v>55</v>
      </c>
    </row>
    <row r="251" spans="1:40" ht="33" hidden="1" customHeight="1" x14ac:dyDescent="0.2">
      <c r="A251" s="133">
        <v>273</v>
      </c>
      <c r="B251" s="249">
        <v>2017</v>
      </c>
      <c r="C251" s="135">
        <v>248</v>
      </c>
      <c r="D251" s="134">
        <v>2017</v>
      </c>
      <c r="E251" s="136" t="s">
        <v>2151</v>
      </c>
      <c r="F251" s="135">
        <v>673</v>
      </c>
      <c r="G251" s="136" t="s">
        <v>75</v>
      </c>
      <c r="H251" s="136" t="s">
        <v>2152</v>
      </c>
      <c r="I251" s="136" t="s">
        <v>2153</v>
      </c>
      <c r="J251" s="136" t="s">
        <v>2126</v>
      </c>
      <c r="K251" s="134" t="str">
        <f t="shared" si="15"/>
        <v>2017</v>
      </c>
      <c r="L251" s="136" t="s">
        <v>2154</v>
      </c>
      <c r="M251" s="134" t="str">
        <f t="shared" si="16"/>
        <v>2018</v>
      </c>
      <c r="N251" s="136" t="s">
        <v>523</v>
      </c>
      <c r="O251" s="136" t="s">
        <v>2155</v>
      </c>
      <c r="P251" s="136" t="s">
        <v>94</v>
      </c>
      <c r="Q251" s="136" t="s">
        <v>2156</v>
      </c>
      <c r="R251" s="136" t="s">
        <v>2157</v>
      </c>
      <c r="S251" s="136" t="s">
        <v>2158</v>
      </c>
      <c r="T251" s="232">
        <v>867794</v>
      </c>
      <c r="U251" s="259">
        <v>810000</v>
      </c>
      <c r="V251" s="232">
        <v>867794</v>
      </c>
      <c r="W251" s="232">
        <v>810000</v>
      </c>
      <c r="X251" s="139">
        <v>867794.86</v>
      </c>
      <c r="Y251" s="138"/>
      <c r="Z251" s="138"/>
      <c r="AA251" s="138"/>
      <c r="AB251" s="232">
        <v>867771.5</v>
      </c>
      <c r="AC251" s="238">
        <f t="shared" si="14"/>
        <v>23.35999999998603</v>
      </c>
      <c r="AD251" s="238"/>
      <c r="AE251" s="251" t="s">
        <v>2159</v>
      </c>
      <c r="AF251" s="143" t="s">
        <v>2160</v>
      </c>
      <c r="AG251" s="242"/>
      <c r="AH251" s="134" t="s">
        <v>621</v>
      </c>
      <c r="AI251" s="28"/>
      <c r="AJ251" s="260"/>
    </row>
    <row r="252" spans="1:40" ht="39.75" hidden="1" customHeight="1" x14ac:dyDescent="0.2">
      <c r="A252" s="16">
        <v>274</v>
      </c>
      <c r="B252" s="98">
        <v>2017</v>
      </c>
      <c r="C252" s="37">
        <v>249</v>
      </c>
      <c r="D252" s="38">
        <v>2017</v>
      </c>
      <c r="E252" s="68" t="s">
        <v>2161</v>
      </c>
      <c r="F252" s="37">
        <v>643</v>
      </c>
      <c r="G252" s="68" t="s">
        <v>59</v>
      </c>
      <c r="H252" s="68" t="s">
        <v>2162</v>
      </c>
      <c r="I252" s="68" t="s">
        <v>1805</v>
      </c>
      <c r="J252" s="68" t="s">
        <v>2145</v>
      </c>
      <c r="K252" s="38" t="str">
        <f t="shared" si="15"/>
        <v>2017</v>
      </c>
      <c r="L252" s="68" t="s">
        <v>2163</v>
      </c>
      <c r="M252" s="38" t="str">
        <f t="shared" si="16"/>
        <v>2018</v>
      </c>
      <c r="N252" s="68" t="s">
        <v>2164</v>
      </c>
      <c r="O252" s="68" t="s">
        <v>2165</v>
      </c>
      <c r="P252" s="68" t="s">
        <v>94</v>
      </c>
      <c r="Q252" s="68" t="s">
        <v>2166</v>
      </c>
      <c r="R252" s="68" t="s">
        <v>2167</v>
      </c>
      <c r="S252" s="68" t="s">
        <v>2168</v>
      </c>
      <c r="T252" s="90">
        <v>864200</v>
      </c>
      <c r="U252" s="90">
        <v>864200</v>
      </c>
      <c r="V252" s="90">
        <v>864200</v>
      </c>
      <c r="W252" s="90">
        <v>864200</v>
      </c>
      <c r="X252" s="40">
        <v>864200</v>
      </c>
      <c r="Y252" s="90"/>
      <c r="Z252" s="90"/>
      <c r="AA252" s="90"/>
      <c r="AB252" s="90">
        <v>525148.85</v>
      </c>
      <c r="AC252" s="240">
        <f t="shared" si="14"/>
        <v>339051.15</v>
      </c>
      <c r="AD252" s="241"/>
      <c r="AE252" s="68" t="s">
        <v>2169</v>
      </c>
      <c r="AF252" s="103" t="s">
        <v>2170</v>
      </c>
      <c r="AG252" s="114" t="s">
        <v>2171</v>
      </c>
      <c r="AH252" s="43" t="s">
        <v>100</v>
      </c>
      <c r="AI252" s="28"/>
      <c r="AJ252" s="261"/>
    </row>
    <row r="253" spans="1:40" ht="45" hidden="1" customHeight="1" x14ac:dyDescent="0.2">
      <c r="A253" s="35">
        <v>275</v>
      </c>
      <c r="B253" s="250">
        <v>2017</v>
      </c>
      <c r="C253" s="37">
        <v>250</v>
      </c>
      <c r="D253" s="38">
        <v>2017</v>
      </c>
      <c r="E253" s="68" t="s">
        <v>2172</v>
      </c>
      <c r="F253" s="37">
        <v>662</v>
      </c>
      <c r="G253" s="68" t="s">
        <v>75</v>
      </c>
      <c r="H253" s="68" t="s">
        <v>2173</v>
      </c>
      <c r="I253" s="68" t="s">
        <v>2174</v>
      </c>
      <c r="J253" s="68" t="s">
        <v>2135</v>
      </c>
      <c r="K253" s="38" t="str">
        <f t="shared" si="15"/>
        <v>2017</v>
      </c>
      <c r="L253" s="68" t="s">
        <v>2175</v>
      </c>
      <c r="M253" s="38" t="str">
        <f t="shared" si="16"/>
        <v>2017</v>
      </c>
      <c r="N253" s="68" t="s">
        <v>111</v>
      </c>
      <c r="O253" s="68" t="s">
        <v>81</v>
      </c>
      <c r="P253" s="68" t="s">
        <v>94</v>
      </c>
      <c r="Q253" s="68" t="s">
        <v>2176</v>
      </c>
      <c r="R253" s="68" t="s">
        <v>2177</v>
      </c>
      <c r="S253" s="68" t="s">
        <v>2178</v>
      </c>
      <c r="T253" s="90">
        <v>1750000</v>
      </c>
      <c r="U253" s="90">
        <v>1750000</v>
      </c>
      <c r="V253" s="90">
        <v>1750000</v>
      </c>
      <c r="W253" s="90">
        <v>1750000</v>
      </c>
      <c r="X253" s="40">
        <v>1750000</v>
      </c>
      <c r="Y253" s="90"/>
      <c r="Z253" s="90"/>
      <c r="AA253" s="90"/>
      <c r="AB253" s="90">
        <v>1728406.69</v>
      </c>
      <c r="AC253" s="240">
        <f t="shared" si="14"/>
        <v>21593.310000000056</v>
      </c>
      <c r="AD253" s="241"/>
      <c r="AE253" s="68" t="s">
        <v>2179</v>
      </c>
      <c r="AF253" s="103" t="s">
        <v>2180</v>
      </c>
      <c r="AG253" s="114" t="s">
        <v>2181</v>
      </c>
      <c r="AH253" s="43" t="s">
        <v>100</v>
      </c>
      <c r="AI253" s="28"/>
      <c r="AJ253" s="260"/>
    </row>
    <row r="254" spans="1:40" ht="45" hidden="1" customHeight="1" x14ac:dyDescent="0.2">
      <c r="A254" s="35">
        <v>276</v>
      </c>
      <c r="B254" s="250">
        <v>2017</v>
      </c>
      <c r="C254" s="37">
        <v>251</v>
      </c>
      <c r="D254" s="38">
        <v>2017</v>
      </c>
      <c r="E254" s="68" t="s">
        <v>2182</v>
      </c>
      <c r="F254" s="37">
        <v>667</v>
      </c>
      <c r="G254" s="68" t="s">
        <v>59</v>
      </c>
      <c r="H254" s="68" t="s">
        <v>2183</v>
      </c>
      <c r="I254" s="68" t="s">
        <v>1095</v>
      </c>
      <c r="J254" s="68" t="s">
        <v>2184</v>
      </c>
      <c r="K254" s="38" t="str">
        <f t="shared" si="15"/>
        <v>2017</v>
      </c>
      <c r="L254" s="68" t="s">
        <v>1671</v>
      </c>
      <c r="M254" s="38" t="str">
        <f t="shared" si="16"/>
        <v>2019</v>
      </c>
      <c r="N254" s="68" t="s">
        <v>157</v>
      </c>
      <c r="O254" s="68" t="s">
        <v>81</v>
      </c>
      <c r="P254" s="68" t="s">
        <v>94</v>
      </c>
      <c r="Q254" s="68" t="s">
        <v>2185</v>
      </c>
      <c r="R254" s="68" t="s">
        <v>2186</v>
      </c>
      <c r="S254" s="68" t="s">
        <v>2187</v>
      </c>
      <c r="T254" s="90">
        <v>3019500</v>
      </c>
      <c r="U254" s="90">
        <v>3014897.56</v>
      </c>
      <c r="V254" s="90">
        <v>3014897.56</v>
      </c>
      <c r="W254" s="90">
        <v>3014897.56</v>
      </c>
      <c r="X254" s="40">
        <v>3014897.56</v>
      </c>
      <c r="Y254" s="90"/>
      <c r="Z254" s="90"/>
      <c r="AA254" s="90"/>
      <c r="AB254" s="90">
        <v>2690535.43</v>
      </c>
      <c r="AC254" s="240">
        <f t="shared" si="14"/>
        <v>324362.12999999989</v>
      </c>
      <c r="AD254" s="241"/>
      <c r="AE254" s="68" t="s">
        <v>2188</v>
      </c>
      <c r="AF254" s="103">
        <v>43024</v>
      </c>
      <c r="AG254" s="114" t="s">
        <v>2189</v>
      </c>
      <c r="AH254" s="43" t="s">
        <v>100</v>
      </c>
      <c r="AI254" s="196" t="s">
        <v>2190</v>
      </c>
      <c r="AJ254" s="260"/>
      <c r="AK254" s="158" t="s">
        <v>2191</v>
      </c>
      <c r="AL254" s="13" t="s">
        <v>859</v>
      </c>
    </row>
    <row r="255" spans="1:40" ht="54.95" hidden="1" customHeight="1" x14ac:dyDescent="0.2">
      <c r="A255" s="35">
        <v>277</v>
      </c>
      <c r="B255" s="250">
        <v>2017</v>
      </c>
      <c r="C255" s="37">
        <v>252</v>
      </c>
      <c r="D255" s="38">
        <v>2017</v>
      </c>
      <c r="E255" s="68" t="s">
        <v>2192</v>
      </c>
      <c r="F255" s="37">
        <v>429</v>
      </c>
      <c r="G255" s="68" t="s">
        <v>59</v>
      </c>
      <c r="H255" s="68" t="s">
        <v>2193</v>
      </c>
      <c r="I255" s="68" t="s">
        <v>1739</v>
      </c>
      <c r="J255" s="68" t="s">
        <v>2126</v>
      </c>
      <c r="K255" s="38" t="str">
        <f t="shared" si="15"/>
        <v>2017</v>
      </c>
      <c r="L255" s="68" t="s">
        <v>1975</v>
      </c>
      <c r="M255" s="38" t="str">
        <f t="shared" si="16"/>
        <v>2018</v>
      </c>
      <c r="N255" s="68" t="s">
        <v>392</v>
      </c>
      <c r="O255" s="68" t="s">
        <v>158</v>
      </c>
      <c r="P255" s="68" t="s">
        <v>94</v>
      </c>
      <c r="Q255" s="68" t="s">
        <v>2194</v>
      </c>
      <c r="R255" s="68" t="s">
        <v>2195</v>
      </c>
      <c r="S255" s="68" t="s">
        <v>2196</v>
      </c>
      <c r="T255" s="239">
        <v>3055290.48</v>
      </c>
      <c r="U255" s="239">
        <v>3055290.48</v>
      </c>
      <c r="V255" s="239">
        <v>3055290.48</v>
      </c>
      <c r="W255" s="239">
        <v>2566444</v>
      </c>
      <c r="X255" s="40">
        <v>3055290.48</v>
      </c>
      <c r="Y255" s="90"/>
      <c r="Z255" s="90"/>
      <c r="AA255" s="90"/>
      <c r="AB255" s="239">
        <v>3053627.94</v>
      </c>
      <c r="AC255" s="240">
        <f t="shared" si="14"/>
        <v>1662.5400000000373</v>
      </c>
      <c r="AD255" s="241"/>
      <c r="AE255" s="68" t="s">
        <v>2197</v>
      </c>
      <c r="AF255" s="103" t="s">
        <v>2198</v>
      </c>
      <c r="AG255" s="114" t="s">
        <v>2199</v>
      </c>
      <c r="AH255" s="43" t="s">
        <v>100</v>
      </c>
      <c r="AI255" s="28"/>
      <c r="AJ255" s="260"/>
    </row>
    <row r="256" spans="1:40" ht="36" hidden="1" customHeight="1" x14ac:dyDescent="0.2">
      <c r="A256" s="133">
        <v>278</v>
      </c>
      <c r="B256" s="249">
        <v>2017</v>
      </c>
      <c r="C256" s="135">
        <v>253</v>
      </c>
      <c r="D256" s="134">
        <v>2017</v>
      </c>
      <c r="E256" s="136" t="s">
        <v>2200</v>
      </c>
      <c r="F256" s="135">
        <v>661</v>
      </c>
      <c r="G256" s="136" t="s">
        <v>75</v>
      </c>
      <c r="H256" s="136" t="s">
        <v>2201</v>
      </c>
      <c r="I256" s="136" t="s">
        <v>2202</v>
      </c>
      <c r="J256" s="136" t="s">
        <v>2184</v>
      </c>
      <c r="K256" s="134" t="str">
        <f t="shared" si="15"/>
        <v>2017</v>
      </c>
      <c r="L256" s="136" t="s">
        <v>2163</v>
      </c>
      <c r="M256" s="134" t="str">
        <f t="shared" si="16"/>
        <v>2018</v>
      </c>
      <c r="N256" s="136" t="s">
        <v>111</v>
      </c>
      <c r="O256" s="136" t="s">
        <v>81</v>
      </c>
      <c r="P256" s="136" t="s">
        <v>94</v>
      </c>
      <c r="Q256" s="136" t="s">
        <v>2203</v>
      </c>
      <c r="R256" s="136" t="s">
        <v>2204</v>
      </c>
      <c r="S256" s="136" t="s">
        <v>2205</v>
      </c>
      <c r="T256" s="138">
        <v>867605.63</v>
      </c>
      <c r="U256" s="138">
        <v>867605.63</v>
      </c>
      <c r="V256" s="138">
        <v>867605.63</v>
      </c>
      <c r="W256" s="138">
        <v>867605.63</v>
      </c>
      <c r="X256" s="139">
        <v>867605.63</v>
      </c>
      <c r="Y256" s="138"/>
      <c r="Z256" s="138"/>
      <c r="AA256" s="138"/>
      <c r="AB256" s="138">
        <v>809770.52</v>
      </c>
      <c r="AC256" s="238">
        <f t="shared" si="14"/>
        <v>57835.109999999986</v>
      </c>
      <c r="AD256" s="238"/>
      <c r="AE256" s="223" t="s">
        <v>2206</v>
      </c>
      <c r="AF256" s="143" t="s">
        <v>2207</v>
      </c>
      <c r="AG256" s="242"/>
      <c r="AH256" s="134" t="s">
        <v>621</v>
      </c>
      <c r="AI256" s="262"/>
      <c r="AJ256" s="263"/>
      <c r="AK256" s="264"/>
      <c r="AL256" s="264">
        <v>296611.81</v>
      </c>
      <c r="AM256" s="265" t="s">
        <v>2208</v>
      </c>
    </row>
    <row r="257" spans="1:39" ht="31.5" hidden="1" customHeight="1" x14ac:dyDescent="0.2">
      <c r="A257" s="133">
        <v>279</v>
      </c>
      <c r="B257" s="249">
        <v>2017</v>
      </c>
      <c r="C257" s="135">
        <v>254</v>
      </c>
      <c r="D257" s="134">
        <v>2017</v>
      </c>
      <c r="E257" s="136" t="s">
        <v>2209</v>
      </c>
      <c r="F257" s="135">
        <v>664</v>
      </c>
      <c r="G257" s="136" t="s">
        <v>41</v>
      </c>
      <c r="H257" s="136" t="s">
        <v>2210</v>
      </c>
      <c r="I257" s="136" t="s">
        <v>103</v>
      </c>
      <c r="J257" s="136" t="s">
        <v>2211</v>
      </c>
      <c r="K257" s="134" t="str">
        <f t="shared" si="15"/>
        <v>2017</v>
      </c>
      <c r="L257" s="136" t="s">
        <v>2107</v>
      </c>
      <c r="M257" s="134" t="str">
        <f t="shared" si="16"/>
        <v>2018</v>
      </c>
      <c r="N257" s="136" t="s">
        <v>221</v>
      </c>
      <c r="O257" s="136" t="s">
        <v>172</v>
      </c>
      <c r="P257" s="136" t="s">
        <v>94</v>
      </c>
      <c r="Q257" s="136" t="s">
        <v>2212</v>
      </c>
      <c r="R257" s="136" t="s">
        <v>2213</v>
      </c>
      <c r="S257" s="136" t="s">
        <v>2214</v>
      </c>
      <c r="T257" s="232">
        <v>600000</v>
      </c>
      <c r="U257" s="232">
        <v>600000</v>
      </c>
      <c r="V257" s="232">
        <v>600000</v>
      </c>
      <c r="W257" s="232">
        <v>600000</v>
      </c>
      <c r="X257" s="236">
        <v>528300</v>
      </c>
      <c r="Y257" s="232"/>
      <c r="Z257" s="232"/>
      <c r="AA257" s="232"/>
      <c r="AB257" s="232">
        <v>528298.5</v>
      </c>
      <c r="AC257" s="238">
        <f t="shared" si="14"/>
        <v>1.5</v>
      </c>
      <c r="AD257" s="238"/>
      <c r="AE257" s="251" t="s">
        <v>2215</v>
      </c>
      <c r="AF257" s="143" t="s">
        <v>2216</v>
      </c>
      <c r="AG257" s="242"/>
      <c r="AH257" s="134" t="s">
        <v>621</v>
      </c>
      <c r="AI257" s="28"/>
      <c r="AJ257" s="260"/>
    </row>
    <row r="258" spans="1:39" ht="30" hidden="1" customHeight="1" x14ac:dyDescent="0.2">
      <c r="A258" s="16">
        <v>280</v>
      </c>
      <c r="B258" s="98">
        <v>2017</v>
      </c>
      <c r="C258" s="37">
        <v>255</v>
      </c>
      <c r="D258" s="38">
        <v>2017</v>
      </c>
      <c r="E258" s="68" t="s">
        <v>2217</v>
      </c>
      <c r="F258" s="37">
        <v>666</v>
      </c>
      <c r="G258" s="68" t="s">
        <v>59</v>
      </c>
      <c r="H258" s="68" t="s">
        <v>2218</v>
      </c>
      <c r="I258" s="68" t="s">
        <v>2219</v>
      </c>
      <c r="J258" s="68" t="s">
        <v>2220</v>
      </c>
      <c r="K258" s="38" t="str">
        <f t="shared" si="15"/>
        <v>2017</v>
      </c>
      <c r="L258" s="68" t="s">
        <v>2221</v>
      </c>
      <c r="M258" s="38" t="str">
        <f t="shared" si="16"/>
        <v>2018</v>
      </c>
      <c r="N258" s="68" t="s">
        <v>523</v>
      </c>
      <c r="O258" s="68" t="s">
        <v>47</v>
      </c>
      <c r="P258" s="68" t="s">
        <v>94</v>
      </c>
      <c r="Q258" s="68" t="s">
        <v>2222</v>
      </c>
      <c r="R258" s="68" t="s">
        <v>2223</v>
      </c>
      <c r="S258" s="68" t="s">
        <v>2224</v>
      </c>
      <c r="T258" s="90">
        <v>1440000.03</v>
      </c>
      <c r="U258" s="90">
        <v>1440000</v>
      </c>
      <c r="V258" s="90">
        <v>1440000.03</v>
      </c>
      <c r="W258" s="90">
        <v>1440000</v>
      </c>
      <c r="X258" s="90">
        <v>1501169.49</v>
      </c>
      <c r="Y258" s="90"/>
      <c r="Z258" s="90"/>
      <c r="AA258" s="90"/>
      <c r="AB258" s="90">
        <v>1476376.22</v>
      </c>
      <c r="AC258" s="240">
        <f t="shared" si="14"/>
        <v>24793.270000000019</v>
      </c>
      <c r="AD258" s="241"/>
      <c r="AE258" s="68" t="s">
        <v>2225</v>
      </c>
      <c r="AF258" s="103" t="s">
        <v>2226</v>
      </c>
      <c r="AG258" s="114" t="s">
        <v>53</v>
      </c>
      <c r="AH258" s="102" t="s">
        <v>100</v>
      </c>
      <c r="AI258" s="28"/>
      <c r="AJ258" s="260"/>
    </row>
    <row r="259" spans="1:39" ht="36" hidden="1" customHeight="1" x14ac:dyDescent="0.2">
      <c r="A259" s="16">
        <v>281</v>
      </c>
      <c r="B259" s="98">
        <v>2017</v>
      </c>
      <c r="C259" s="37">
        <v>256</v>
      </c>
      <c r="D259" s="38">
        <v>2017</v>
      </c>
      <c r="E259" s="68" t="s">
        <v>2227</v>
      </c>
      <c r="F259" s="37">
        <v>645</v>
      </c>
      <c r="G259" s="68" t="s">
        <v>75</v>
      </c>
      <c r="H259" s="68" t="s">
        <v>2228</v>
      </c>
      <c r="I259" s="68" t="s">
        <v>382</v>
      </c>
      <c r="J259" s="68" t="s">
        <v>2229</v>
      </c>
      <c r="K259" s="38" t="str">
        <f t="shared" si="15"/>
        <v>2017</v>
      </c>
      <c r="L259" s="68" t="s">
        <v>2230</v>
      </c>
      <c r="M259" s="38" t="str">
        <f t="shared" si="16"/>
        <v>2018</v>
      </c>
      <c r="N259" s="68" t="s">
        <v>111</v>
      </c>
      <c r="O259" s="68" t="s">
        <v>81</v>
      </c>
      <c r="P259" s="68" t="s">
        <v>94</v>
      </c>
      <c r="Q259" s="68" t="s">
        <v>2231</v>
      </c>
      <c r="R259" s="68" t="s">
        <v>2232</v>
      </c>
      <c r="S259" s="68" t="s">
        <v>2233</v>
      </c>
      <c r="T259" s="90">
        <v>2880281.68</v>
      </c>
      <c r="U259" s="90">
        <v>2880281.69</v>
      </c>
      <c r="V259" s="90">
        <v>2980000</v>
      </c>
      <c r="W259" s="90">
        <v>2980000</v>
      </c>
      <c r="X259" s="40">
        <v>2980000</v>
      </c>
      <c r="Y259" s="90"/>
      <c r="Z259" s="90"/>
      <c r="AA259" s="90"/>
      <c r="AB259" s="90">
        <v>2692270.98</v>
      </c>
      <c r="AC259" s="240">
        <f t="shared" si="14"/>
        <v>287729.02</v>
      </c>
      <c r="AD259" s="241"/>
      <c r="AE259" s="68" t="s">
        <v>2234</v>
      </c>
      <c r="AF259" s="103" t="s">
        <v>2235</v>
      </c>
      <c r="AG259" s="114" t="s">
        <v>407</v>
      </c>
      <c r="AH259" s="102" t="s">
        <v>100</v>
      </c>
      <c r="AI259" s="196" t="s">
        <v>2236</v>
      </c>
      <c r="AJ259" s="260"/>
      <c r="AK259" s="158" t="s">
        <v>2237</v>
      </c>
      <c r="AL259" s="13" t="s">
        <v>859</v>
      </c>
    </row>
    <row r="260" spans="1:39" ht="56.25" hidden="1" customHeight="1" x14ac:dyDescent="0.2">
      <c r="A260" s="35">
        <v>283</v>
      </c>
      <c r="B260" s="250">
        <v>2017</v>
      </c>
      <c r="C260" s="37">
        <v>257</v>
      </c>
      <c r="D260" s="38">
        <v>2017</v>
      </c>
      <c r="E260" s="68" t="s">
        <v>2238</v>
      </c>
      <c r="F260" s="37">
        <v>562</v>
      </c>
      <c r="G260" s="68" t="s">
        <v>75</v>
      </c>
      <c r="H260" s="68" t="s">
        <v>2239</v>
      </c>
      <c r="I260" s="68" t="s">
        <v>1086</v>
      </c>
      <c r="J260" s="68" t="s">
        <v>2240</v>
      </c>
      <c r="K260" s="38" t="str">
        <f t="shared" si="15"/>
        <v>2017</v>
      </c>
      <c r="L260" s="68" t="s">
        <v>2175</v>
      </c>
      <c r="M260" s="38" t="str">
        <f t="shared" si="16"/>
        <v>2017</v>
      </c>
      <c r="N260" s="68" t="s">
        <v>111</v>
      </c>
      <c r="O260" s="68" t="s">
        <v>81</v>
      </c>
      <c r="P260" s="68" t="s">
        <v>94</v>
      </c>
      <c r="Q260" s="68" t="s">
        <v>2241</v>
      </c>
      <c r="R260" s="68" t="s">
        <v>2242</v>
      </c>
      <c r="S260" s="68" t="s">
        <v>2243</v>
      </c>
      <c r="T260" s="90">
        <v>1000000</v>
      </c>
      <c r="U260" s="90">
        <v>1000000</v>
      </c>
      <c r="V260" s="90">
        <v>1000000</v>
      </c>
      <c r="W260" s="90">
        <v>1000000</v>
      </c>
      <c r="X260" s="90">
        <v>1000000</v>
      </c>
      <c r="Y260" s="90"/>
      <c r="Z260" s="90"/>
      <c r="AA260" s="90"/>
      <c r="AB260" s="90">
        <v>984978.05</v>
      </c>
      <c r="AC260" s="91">
        <f t="shared" ref="AC260:AC289" si="17">+X260-AB260</f>
        <v>15021.949999999953</v>
      </c>
      <c r="AD260" s="121"/>
      <c r="AE260" s="68" t="s">
        <v>2244</v>
      </c>
      <c r="AF260" s="103" t="s">
        <v>2245</v>
      </c>
      <c r="AG260" s="114" t="s">
        <v>461</v>
      </c>
      <c r="AH260" s="43" t="s">
        <v>100</v>
      </c>
      <c r="AI260" s="28"/>
      <c r="AJ260" s="260"/>
    </row>
    <row r="261" spans="1:39" ht="35.25" hidden="1" customHeight="1" x14ac:dyDescent="0.2">
      <c r="A261" s="133">
        <v>284</v>
      </c>
      <c r="B261" s="249">
        <v>2017</v>
      </c>
      <c r="C261" s="135">
        <v>258</v>
      </c>
      <c r="D261" s="134">
        <v>2017</v>
      </c>
      <c r="E261" s="136" t="s">
        <v>2246</v>
      </c>
      <c r="F261" s="135">
        <v>551</v>
      </c>
      <c r="G261" s="136" t="s">
        <v>75</v>
      </c>
      <c r="H261" s="136" t="s">
        <v>2247</v>
      </c>
      <c r="I261" s="136" t="s">
        <v>2248</v>
      </c>
      <c r="J261" s="136" t="s">
        <v>2240</v>
      </c>
      <c r="K261" s="134" t="str">
        <f t="shared" si="15"/>
        <v>2017</v>
      </c>
      <c r="L261" s="136" t="s">
        <v>2249</v>
      </c>
      <c r="M261" s="134" t="str">
        <f t="shared" si="16"/>
        <v>2018</v>
      </c>
      <c r="N261" s="136" t="s">
        <v>111</v>
      </c>
      <c r="O261" s="136" t="s">
        <v>81</v>
      </c>
      <c r="P261" s="136" t="s">
        <v>94</v>
      </c>
      <c r="Q261" s="136" t="s">
        <v>2250</v>
      </c>
      <c r="R261" s="136" t="s">
        <v>2251</v>
      </c>
      <c r="S261" s="136" t="s">
        <v>2252</v>
      </c>
      <c r="T261" s="138">
        <v>285000</v>
      </c>
      <c r="U261" s="138">
        <v>285000</v>
      </c>
      <c r="V261" s="138">
        <v>285000</v>
      </c>
      <c r="W261" s="138">
        <v>285000</v>
      </c>
      <c r="X261" s="139">
        <v>285000</v>
      </c>
      <c r="Y261" s="138"/>
      <c r="Z261" s="138"/>
      <c r="AA261" s="138"/>
      <c r="AB261" s="138">
        <v>285056.75</v>
      </c>
      <c r="AC261" s="237">
        <f t="shared" si="17"/>
        <v>-56.75</v>
      </c>
      <c r="AD261" s="237"/>
      <c r="AE261" s="251" t="s">
        <v>2253</v>
      </c>
      <c r="AF261" s="143" t="s">
        <v>2254</v>
      </c>
      <c r="AG261" s="242" t="s">
        <v>2255</v>
      </c>
      <c r="AH261" s="134" t="s">
        <v>621</v>
      </c>
      <c r="AI261" s="28"/>
      <c r="AJ261" s="260"/>
    </row>
    <row r="262" spans="1:39" ht="36.75" hidden="1" customHeight="1" x14ac:dyDescent="0.2">
      <c r="A262" s="16">
        <v>285</v>
      </c>
      <c r="B262" s="98">
        <v>2017</v>
      </c>
      <c r="C262" s="135">
        <v>259</v>
      </c>
      <c r="D262" s="134">
        <v>2017</v>
      </c>
      <c r="E262" s="136" t="s">
        <v>2256</v>
      </c>
      <c r="F262" s="135"/>
      <c r="G262" s="136" t="s">
        <v>59</v>
      </c>
      <c r="H262" s="136" t="s">
        <v>2257</v>
      </c>
      <c r="I262" s="136" t="s">
        <v>2258</v>
      </c>
      <c r="J262" s="136" t="s">
        <v>2259</v>
      </c>
      <c r="K262" s="134" t="str">
        <f t="shared" ref="K262:K289" si="18">RIGHT(J262,4)</f>
        <v>2017</v>
      </c>
      <c r="L262" s="136" t="s">
        <v>2175</v>
      </c>
      <c r="M262" s="134" t="str">
        <f t="shared" ref="M262:M289" si="19">RIGHT(L262,4)</f>
        <v>2017</v>
      </c>
      <c r="N262" s="136" t="s">
        <v>2260</v>
      </c>
      <c r="O262" s="136" t="s">
        <v>158</v>
      </c>
      <c r="P262" s="136" t="s">
        <v>565</v>
      </c>
      <c r="Q262" s="136" t="s">
        <v>2261</v>
      </c>
      <c r="R262" s="136" t="s">
        <v>2262</v>
      </c>
      <c r="S262" s="136" t="s">
        <v>2263</v>
      </c>
      <c r="T262" s="138">
        <v>119047.06</v>
      </c>
      <c r="U262" s="138">
        <v>119047</v>
      </c>
      <c r="V262" s="138">
        <v>119047.06</v>
      </c>
      <c r="W262" s="138">
        <v>0</v>
      </c>
      <c r="X262" s="139">
        <v>0</v>
      </c>
      <c r="Y262" s="138"/>
      <c r="Z262" s="138"/>
      <c r="AA262" s="138"/>
      <c r="AB262" s="138">
        <v>0</v>
      </c>
      <c r="AC262" s="156">
        <f t="shared" si="17"/>
        <v>0</v>
      </c>
      <c r="AD262" s="156"/>
      <c r="AE262" s="223" t="s">
        <v>2264</v>
      </c>
      <c r="AF262" s="143" t="s">
        <v>2265</v>
      </c>
      <c r="AG262" s="242" t="s">
        <v>53</v>
      </c>
      <c r="AH262" s="134" t="s">
        <v>621</v>
      </c>
      <c r="AI262" s="28"/>
      <c r="AJ262" s="260"/>
      <c r="AK262" s="158" t="s">
        <v>693</v>
      </c>
      <c r="AL262" s="13" t="s">
        <v>694</v>
      </c>
    </row>
    <row r="263" spans="1:39" ht="45" hidden="1" customHeight="1" x14ac:dyDescent="0.2">
      <c r="A263" s="16">
        <v>286</v>
      </c>
      <c r="B263" s="98">
        <v>2017</v>
      </c>
      <c r="C263" s="37">
        <v>260</v>
      </c>
      <c r="D263" s="38">
        <v>2017</v>
      </c>
      <c r="E263" s="68" t="s">
        <v>2266</v>
      </c>
      <c r="F263" s="37">
        <v>556</v>
      </c>
      <c r="G263" s="68" t="s">
        <v>41</v>
      </c>
      <c r="H263" s="68" t="s">
        <v>2267</v>
      </c>
      <c r="I263" s="68" t="s">
        <v>2268</v>
      </c>
      <c r="J263" s="68" t="s">
        <v>2259</v>
      </c>
      <c r="K263" s="38" t="str">
        <f t="shared" si="18"/>
        <v>2017</v>
      </c>
      <c r="L263" s="68" t="s">
        <v>2269</v>
      </c>
      <c r="M263" s="38" t="str">
        <f t="shared" si="19"/>
        <v>2017</v>
      </c>
      <c r="N263" s="68" t="s">
        <v>435</v>
      </c>
      <c r="O263" s="68" t="s">
        <v>127</v>
      </c>
      <c r="P263" s="68" t="s">
        <v>94</v>
      </c>
      <c r="Q263" s="68" t="s">
        <v>2270</v>
      </c>
      <c r="R263" s="68" t="s">
        <v>2271</v>
      </c>
      <c r="S263" s="68" t="s">
        <v>2272</v>
      </c>
      <c r="T263" s="90">
        <v>350000</v>
      </c>
      <c r="U263" s="90">
        <v>350000</v>
      </c>
      <c r="V263" s="90">
        <v>350000</v>
      </c>
      <c r="W263" s="90">
        <v>350000</v>
      </c>
      <c r="X263" s="40">
        <v>350000</v>
      </c>
      <c r="Y263" s="90"/>
      <c r="Z263" s="90"/>
      <c r="AA263" s="90"/>
      <c r="AB263" s="90">
        <v>272526.02</v>
      </c>
      <c r="AC263" s="71">
        <f t="shared" si="17"/>
        <v>77473.979999999981</v>
      </c>
      <c r="AD263" s="121"/>
      <c r="AE263" s="68" t="s">
        <v>2273</v>
      </c>
      <c r="AF263" s="103" t="s">
        <v>2274</v>
      </c>
      <c r="AG263" s="114" t="s">
        <v>2275</v>
      </c>
      <c r="AH263" s="102" t="s">
        <v>100</v>
      </c>
      <c r="AI263" s="28"/>
      <c r="AJ263" s="260"/>
    </row>
    <row r="264" spans="1:39" ht="35.25" hidden="1" customHeight="1" x14ac:dyDescent="0.2">
      <c r="A264" s="133">
        <v>287</v>
      </c>
      <c r="B264" s="249">
        <v>2017</v>
      </c>
      <c r="C264" s="135">
        <v>261</v>
      </c>
      <c r="D264" s="134">
        <v>2017</v>
      </c>
      <c r="E264" s="136" t="s">
        <v>2276</v>
      </c>
      <c r="F264" s="135">
        <v>467</v>
      </c>
      <c r="G264" s="136" t="s">
        <v>59</v>
      </c>
      <c r="H264" s="136" t="s">
        <v>2277</v>
      </c>
      <c r="I264" s="136" t="s">
        <v>665</v>
      </c>
      <c r="J264" s="136" t="s">
        <v>2278</v>
      </c>
      <c r="K264" s="134" t="str">
        <f t="shared" si="18"/>
        <v>2017</v>
      </c>
      <c r="L264" s="136" t="s">
        <v>1662</v>
      </c>
      <c r="M264" s="134" t="str">
        <f t="shared" si="19"/>
        <v>2019</v>
      </c>
      <c r="N264" s="136" t="s">
        <v>774</v>
      </c>
      <c r="O264" s="136" t="s">
        <v>274</v>
      </c>
      <c r="P264" s="136" t="s">
        <v>94</v>
      </c>
      <c r="Q264" s="136" t="s">
        <v>2279</v>
      </c>
      <c r="R264" s="136" t="s">
        <v>2280</v>
      </c>
      <c r="S264" s="136" t="s">
        <v>2281</v>
      </c>
      <c r="T264" s="138">
        <v>7557647.1299999999</v>
      </c>
      <c r="U264" s="138">
        <v>7557647.0300000003</v>
      </c>
      <c r="V264" s="138">
        <v>7557647.1299999999</v>
      </c>
      <c r="W264" s="138">
        <v>7557647.0300000003</v>
      </c>
      <c r="X264" s="139">
        <v>7557647.04</v>
      </c>
      <c r="Y264" s="138"/>
      <c r="Z264" s="138"/>
      <c r="AA264" s="138"/>
      <c r="AB264" s="138">
        <v>7362605.5899999999</v>
      </c>
      <c r="AC264" s="237">
        <f t="shared" si="17"/>
        <v>195041.45000000019</v>
      </c>
      <c r="AD264" s="237"/>
      <c r="AE264" s="251" t="s">
        <v>2282</v>
      </c>
      <c r="AF264" s="143" t="s">
        <v>2274</v>
      </c>
      <c r="AG264" s="242"/>
      <c r="AH264" s="134" t="s">
        <v>621</v>
      </c>
      <c r="AI264" s="28"/>
      <c r="AJ264" s="260"/>
    </row>
    <row r="265" spans="1:39" ht="30.75" hidden="1" customHeight="1" x14ac:dyDescent="0.2">
      <c r="A265" s="133">
        <v>288</v>
      </c>
      <c r="B265" s="249">
        <v>2017</v>
      </c>
      <c r="C265" s="135">
        <v>262</v>
      </c>
      <c r="D265" s="134">
        <v>2017</v>
      </c>
      <c r="E265" s="136" t="s">
        <v>2283</v>
      </c>
      <c r="F265" s="135">
        <v>398</v>
      </c>
      <c r="G265" s="136" t="s">
        <v>59</v>
      </c>
      <c r="H265" s="136" t="s">
        <v>2284</v>
      </c>
      <c r="I265" s="136" t="s">
        <v>2285</v>
      </c>
      <c r="J265" s="136" t="s">
        <v>2286</v>
      </c>
      <c r="K265" s="134" t="str">
        <f t="shared" si="18"/>
        <v>2017</v>
      </c>
      <c r="L265" s="136" t="s">
        <v>2287</v>
      </c>
      <c r="M265" s="134" t="str">
        <f t="shared" si="19"/>
        <v>2017</v>
      </c>
      <c r="N265" s="136" t="s">
        <v>523</v>
      </c>
      <c r="O265" s="136" t="s">
        <v>2155</v>
      </c>
      <c r="P265" s="136" t="s">
        <v>94</v>
      </c>
      <c r="Q265" s="136" t="s">
        <v>2288</v>
      </c>
      <c r="R265" s="136" t="s">
        <v>2289</v>
      </c>
      <c r="S265" s="136" t="s">
        <v>2290</v>
      </c>
      <c r="T265" s="138">
        <v>919075.12</v>
      </c>
      <c r="U265" s="138">
        <v>919075.12</v>
      </c>
      <c r="V265" s="138">
        <v>919075.12</v>
      </c>
      <c r="W265" s="138">
        <v>919075.12</v>
      </c>
      <c r="X265" s="138">
        <v>919075.12</v>
      </c>
      <c r="Y265" s="138"/>
      <c r="Z265" s="138"/>
      <c r="AA265" s="138"/>
      <c r="AB265" s="138">
        <v>913840.26</v>
      </c>
      <c r="AC265" s="238">
        <f t="shared" si="17"/>
        <v>5234.859999999986</v>
      </c>
      <c r="AD265" s="238"/>
      <c r="AE265" s="251" t="s">
        <v>2291</v>
      </c>
      <c r="AF265" s="143">
        <v>44102</v>
      </c>
      <c r="AG265" s="242"/>
      <c r="AH265" s="134" t="s">
        <v>621</v>
      </c>
      <c r="AI265" s="28"/>
      <c r="AJ265" s="260"/>
    </row>
    <row r="266" spans="1:39" ht="60.75" hidden="1" customHeight="1" x14ac:dyDescent="0.2">
      <c r="A266" s="56">
        <v>289</v>
      </c>
      <c r="B266" s="266">
        <v>2017</v>
      </c>
      <c r="C266" s="37">
        <v>263</v>
      </c>
      <c r="D266" s="38">
        <v>2017</v>
      </c>
      <c r="E266" s="68" t="s">
        <v>2292</v>
      </c>
      <c r="F266" s="37">
        <v>558</v>
      </c>
      <c r="G266" s="68" t="s">
        <v>59</v>
      </c>
      <c r="H266" s="68" t="s">
        <v>2293</v>
      </c>
      <c r="I266" s="68" t="s">
        <v>2294</v>
      </c>
      <c r="J266" s="68" t="s">
        <v>2295</v>
      </c>
      <c r="K266" s="38" t="str">
        <f t="shared" si="18"/>
        <v>2016</v>
      </c>
      <c r="L266" s="103">
        <v>43435</v>
      </c>
      <c r="M266" s="38">
        <v>2018</v>
      </c>
      <c r="N266" s="68" t="s">
        <v>2296</v>
      </c>
      <c r="O266" s="68" t="s">
        <v>274</v>
      </c>
      <c r="P266" s="68" t="s">
        <v>94</v>
      </c>
      <c r="Q266" s="68" t="s">
        <v>2297</v>
      </c>
      <c r="R266" s="68" t="s">
        <v>2298</v>
      </c>
      <c r="S266" s="68" t="s">
        <v>2299</v>
      </c>
      <c r="T266" s="90">
        <v>298273.87</v>
      </c>
      <c r="U266" s="90">
        <v>298273.87</v>
      </c>
      <c r="V266" s="90">
        <v>298273.87</v>
      </c>
      <c r="W266" s="90">
        <v>298273.87</v>
      </c>
      <c r="X266" s="40">
        <v>298273.87</v>
      </c>
      <c r="Y266" s="90"/>
      <c r="Z266" s="90"/>
      <c r="AA266" s="90"/>
      <c r="AB266" s="90">
        <v>298125.03000000003</v>
      </c>
      <c r="AC266" s="240">
        <f t="shared" si="17"/>
        <v>148.8399999999674</v>
      </c>
      <c r="AD266" s="241"/>
      <c r="AE266" s="68" t="s">
        <v>2300</v>
      </c>
      <c r="AF266" s="103" t="s">
        <v>2301</v>
      </c>
      <c r="AG266" s="114" t="s">
        <v>53</v>
      </c>
      <c r="AH266" s="43" t="s">
        <v>100</v>
      </c>
      <c r="AI266" s="28"/>
      <c r="AJ266" s="260"/>
    </row>
    <row r="267" spans="1:39" ht="29.25" hidden="1" customHeight="1" x14ac:dyDescent="0.2">
      <c r="A267" s="133">
        <v>290</v>
      </c>
      <c r="B267" s="249">
        <v>2017</v>
      </c>
      <c r="C267" s="135">
        <v>264</v>
      </c>
      <c r="D267" s="134">
        <v>2017</v>
      </c>
      <c r="E267" s="136" t="s">
        <v>2302</v>
      </c>
      <c r="F267" s="135">
        <v>399</v>
      </c>
      <c r="G267" s="136" t="s">
        <v>75</v>
      </c>
      <c r="H267" s="136" t="s">
        <v>2303</v>
      </c>
      <c r="I267" s="136" t="s">
        <v>1830</v>
      </c>
      <c r="J267" s="136" t="s">
        <v>2286</v>
      </c>
      <c r="K267" s="134" t="str">
        <f t="shared" si="18"/>
        <v>2017</v>
      </c>
      <c r="L267" s="136" t="s">
        <v>1975</v>
      </c>
      <c r="M267" s="134" t="str">
        <f t="shared" si="19"/>
        <v>2018</v>
      </c>
      <c r="N267" s="136" t="s">
        <v>1832</v>
      </c>
      <c r="O267" s="136" t="s">
        <v>158</v>
      </c>
      <c r="P267" s="136" t="s">
        <v>94</v>
      </c>
      <c r="Q267" s="136" t="s">
        <v>2304</v>
      </c>
      <c r="R267" s="136" t="s">
        <v>2305</v>
      </c>
      <c r="S267" s="136" t="s">
        <v>2306</v>
      </c>
      <c r="T267" s="138">
        <v>10724157</v>
      </c>
      <c r="U267" s="138">
        <v>10724157</v>
      </c>
      <c r="V267" s="138">
        <v>10724157</v>
      </c>
      <c r="W267" s="138">
        <v>10724157</v>
      </c>
      <c r="X267" s="139">
        <v>10216292</v>
      </c>
      <c r="Y267" s="138"/>
      <c r="Z267" s="138"/>
      <c r="AA267" s="138"/>
      <c r="AB267" s="138">
        <v>7138867</v>
      </c>
      <c r="AC267" s="238">
        <f t="shared" si="17"/>
        <v>3077425</v>
      </c>
      <c r="AD267" s="238"/>
      <c r="AE267" s="223" t="s">
        <v>2307</v>
      </c>
      <c r="AF267" s="143" t="s">
        <v>2308</v>
      </c>
      <c r="AG267" s="242"/>
      <c r="AH267" s="134" t="s">
        <v>621</v>
      </c>
      <c r="AI267" s="28"/>
      <c r="AJ267" s="260"/>
    </row>
    <row r="268" spans="1:39" ht="26.25" hidden="1" customHeight="1" x14ac:dyDescent="0.2">
      <c r="A268" s="133">
        <v>291</v>
      </c>
      <c r="B268" s="249">
        <v>2017</v>
      </c>
      <c r="C268" s="135">
        <v>265</v>
      </c>
      <c r="D268" s="134">
        <v>2017</v>
      </c>
      <c r="E268" s="136" t="s">
        <v>2309</v>
      </c>
      <c r="F268" s="135"/>
      <c r="G268" s="136" t="s">
        <v>59</v>
      </c>
      <c r="H268" s="136" t="s">
        <v>2310</v>
      </c>
      <c r="I268" s="136" t="s">
        <v>2311</v>
      </c>
      <c r="J268" s="136" t="s">
        <v>2278</v>
      </c>
      <c r="K268" s="134" t="str">
        <f t="shared" si="18"/>
        <v>2017</v>
      </c>
      <c r="L268" s="136" t="s">
        <v>2312</v>
      </c>
      <c r="M268" s="134" t="str">
        <f t="shared" si="19"/>
        <v>2017</v>
      </c>
      <c r="N268" s="136" t="s">
        <v>1068</v>
      </c>
      <c r="O268" s="136" t="s">
        <v>158</v>
      </c>
      <c r="P268" s="136" t="s">
        <v>565</v>
      </c>
      <c r="Q268" s="136" t="s">
        <v>2313</v>
      </c>
      <c r="R268" s="136" t="s">
        <v>2314</v>
      </c>
      <c r="S268" s="136" t="s">
        <v>2315</v>
      </c>
      <c r="T268" s="138">
        <v>3500000</v>
      </c>
      <c r="U268" s="138">
        <v>3500000</v>
      </c>
      <c r="V268" s="138">
        <v>3500000</v>
      </c>
      <c r="W268" s="138">
        <v>0</v>
      </c>
      <c r="X268" s="138">
        <v>0</v>
      </c>
      <c r="Y268" s="138"/>
      <c r="Z268" s="138"/>
      <c r="AA268" s="138"/>
      <c r="AB268" s="138">
        <v>0</v>
      </c>
      <c r="AC268" s="238">
        <f t="shared" si="17"/>
        <v>0</v>
      </c>
      <c r="AD268" s="238"/>
      <c r="AE268" s="251" t="s">
        <v>2316</v>
      </c>
      <c r="AF268" s="256" t="s">
        <v>2317</v>
      </c>
      <c r="AG268" s="242"/>
      <c r="AH268" s="134" t="s">
        <v>621</v>
      </c>
      <c r="AI268" s="28"/>
      <c r="AJ268" s="260"/>
      <c r="AK268" s="158" t="s">
        <v>693</v>
      </c>
      <c r="AL268" s="13" t="s">
        <v>694</v>
      </c>
    </row>
    <row r="269" spans="1:39" ht="33" hidden="1" customHeight="1" x14ac:dyDescent="0.2">
      <c r="A269" s="133">
        <v>292</v>
      </c>
      <c r="B269" s="249">
        <v>2017</v>
      </c>
      <c r="C269" s="135">
        <v>266</v>
      </c>
      <c r="D269" s="134">
        <v>2017</v>
      </c>
      <c r="E269" s="136" t="s">
        <v>2318</v>
      </c>
      <c r="F269" s="135">
        <v>555</v>
      </c>
      <c r="G269" s="136" t="s">
        <v>59</v>
      </c>
      <c r="H269" s="136" t="s">
        <v>2319</v>
      </c>
      <c r="I269" s="136" t="s">
        <v>2320</v>
      </c>
      <c r="J269" s="136" t="s">
        <v>2321</v>
      </c>
      <c r="K269" s="134" t="str">
        <f t="shared" si="18"/>
        <v>2017</v>
      </c>
      <c r="L269" s="136" t="s">
        <v>2322</v>
      </c>
      <c r="M269" s="134" t="str">
        <f t="shared" si="19"/>
        <v>2017</v>
      </c>
      <c r="N269" s="136" t="s">
        <v>2323</v>
      </c>
      <c r="O269" s="136" t="s">
        <v>127</v>
      </c>
      <c r="P269" s="136" t="s">
        <v>94</v>
      </c>
      <c r="Q269" s="136" t="s">
        <v>2324</v>
      </c>
      <c r="R269" s="136" t="s">
        <v>2325</v>
      </c>
      <c r="S269" s="136" t="s">
        <v>2326</v>
      </c>
      <c r="T269" s="138">
        <v>488725.16</v>
      </c>
      <c r="U269" s="138">
        <v>553500</v>
      </c>
      <c r="V269" s="138">
        <v>488725.16</v>
      </c>
      <c r="W269" s="138">
        <v>488725.16</v>
      </c>
      <c r="X269" s="139">
        <v>495095.52</v>
      </c>
      <c r="Y269" s="138"/>
      <c r="Z269" s="138"/>
      <c r="AA269" s="138"/>
      <c r="AB269" s="138">
        <v>477809.58</v>
      </c>
      <c r="AC269" s="238">
        <f t="shared" si="17"/>
        <v>17285.940000000002</v>
      </c>
      <c r="AD269" s="238"/>
      <c r="AE269" s="251" t="s">
        <v>2327</v>
      </c>
      <c r="AF269" s="143" t="s">
        <v>2328</v>
      </c>
      <c r="AG269" s="242"/>
      <c r="AH269" s="134" t="s">
        <v>621</v>
      </c>
      <c r="AI269" s="28"/>
      <c r="AJ269" s="260"/>
    </row>
    <row r="270" spans="1:39" ht="30.75" hidden="1" customHeight="1" x14ac:dyDescent="0.2">
      <c r="A270" s="133">
        <v>293</v>
      </c>
      <c r="B270" s="249">
        <v>2017</v>
      </c>
      <c r="C270" s="135">
        <v>267</v>
      </c>
      <c r="D270" s="134">
        <v>2017</v>
      </c>
      <c r="E270" s="136" t="s">
        <v>2329</v>
      </c>
      <c r="F270" s="135">
        <v>713</v>
      </c>
      <c r="G270" s="136" t="s">
        <v>59</v>
      </c>
      <c r="H270" s="136" t="s">
        <v>2330</v>
      </c>
      <c r="I270" s="136" t="s">
        <v>2331</v>
      </c>
      <c r="J270" s="136" t="s">
        <v>2332</v>
      </c>
      <c r="K270" s="134" t="str">
        <f t="shared" si="18"/>
        <v>2016</v>
      </c>
      <c r="L270" s="136" t="s">
        <v>1219</v>
      </c>
      <c r="M270" s="134" t="str">
        <f t="shared" si="19"/>
        <v>2019</v>
      </c>
      <c r="N270" s="136" t="s">
        <v>2333</v>
      </c>
      <c r="O270" s="136" t="s">
        <v>47</v>
      </c>
      <c r="P270" s="136" t="s">
        <v>94</v>
      </c>
      <c r="Q270" s="136" t="s">
        <v>2334</v>
      </c>
      <c r="R270" s="136" t="s">
        <v>2335</v>
      </c>
      <c r="S270" s="136" t="s">
        <v>2336</v>
      </c>
      <c r="T270" s="232">
        <v>291341</v>
      </c>
      <c r="U270" s="232">
        <v>291341</v>
      </c>
      <c r="V270" s="232">
        <v>291341</v>
      </c>
      <c r="W270" s="232">
        <v>227112.37</v>
      </c>
      <c r="X270" s="138">
        <v>227112.37</v>
      </c>
      <c r="Y270" s="138"/>
      <c r="Z270" s="138"/>
      <c r="AA270" s="138"/>
      <c r="AB270" s="232">
        <v>233914.78</v>
      </c>
      <c r="AC270" s="238">
        <f t="shared" si="17"/>
        <v>-6802.4100000000035</v>
      </c>
      <c r="AD270" s="238"/>
      <c r="AE270" s="251" t="s">
        <v>2337</v>
      </c>
      <c r="AF270" s="143" t="s">
        <v>2338</v>
      </c>
      <c r="AG270" s="242"/>
      <c r="AH270" s="134" t="s">
        <v>621</v>
      </c>
      <c r="AI270" s="28"/>
      <c r="AJ270" s="260"/>
      <c r="AL270" s="13" t="s">
        <v>2339</v>
      </c>
    </row>
    <row r="271" spans="1:39" ht="37.5" customHeight="1" x14ac:dyDescent="0.2">
      <c r="A271" s="16">
        <v>294</v>
      </c>
      <c r="B271" s="98">
        <v>2017</v>
      </c>
      <c r="C271" s="8">
        <v>268</v>
      </c>
      <c r="D271" s="17">
        <v>2017</v>
      </c>
      <c r="E271" s="47" t="s">
        <v>2340</v>
      </c>
      <c r="F271" s="8" t="s">
        <v>2341</v>
      </c>
      <c r="G271" s="47" t="s">
        <v>75</v>
      </c>
      <c r="H271" s="47" t="s">
        <v>2342</v>
      </c>
      <c r="I271" s="47" t="s">
        <v>2343</v>
      </c>
      <c r="J271" s="47" t="s">
        <v>2135</v>
      </c>
      <c r="K271" s="17" t="str">
        <f t="shared" si="18"/>
        <v>2017</v>
      </c>
      <c r="L271" s="64">
        <v>44408</v>
      </c>
      <c r="M271" s="17">
        <v>2021</v>
      </c>
      <c r="N271" s="47" t="s">
        <v>2344</v>
      </c>
      <c r="O271" s="47" t="s">
        <v>127</v>
      </c>
      <c r="P271" s="47" t="s">
        <v>48</v>
      </c>
      <c r="Q271" s="47" t="s">
        <v>2345</v>
      </c>
      <c r="R271" s="47" t="s">
        <v>2346</v>
      </c>
      <c r="S271" s="47" t="s">
        <v>2347</v>
      </c>
      <c r="T271" s="197">
        <v>413602</v>
      </c>
      <c r="U271" s="200">
        <v>413602</v>
      </c>
      <c r="V271" s="73">
        <v>336447.6</v>
      </c>
      <c r="W271" s="200">
        <v>413602</v>
      </c>
      <c r="X271" s="73">
        <v>336447.6</v>
      </c>
      <c r="Y271" s="197">
        <v>0</v>
      </c>
      <c r="Z271" s="197">
        <f>Y271*8%</f>
        <v>0</v>
      </c>
      <c r="AA271" s="197">
        <f>Y271-Z271</f>
        <v>0</v>
      </c>
      <c r="AB271" s="90">
        <v>386555.84</v>
      </c>
      <c r="AC271" s="244">
        <f t="shared" si="17"/>
        <v>-50108.240000000049</v>
      </c>
      <c r="AD271" s="24">
        <v>0</v>
      </c>
      <c r="AE271" s="25">
        <v>0.08</v>
      </c>
      <c r="AF271" s="47" t="s">
        <v>2348</v>
      </c>
      <c r="AG271" s="255" t="s">
        <v>85</v>
      </c>
      <c r="AH271" s="17" t="s">
        <v>267</v>
      </c>
      <c r="AI271" s="28"/>
      <c r="AJ271" s="260"/>
      <c r="AM271" s="29" t="s">
        <v>2349</v>
      </c>
    </row>
    <row r="272" spans="1:39" ht="35.25" hidden="1" customHeight="1" x14ac:dyDescent="0.2">
      <c r="A272" s="35">
        <v>295</v>
      </c>
      <c r="B272" s="250">
        <v>2017</v>
      </c>
      <c r="C272" s="37">
        <v>269</v>
      </c>
      <c r="D272" s="38">
        <v>2017</v>
      </c>
      <c r="E272" s="68" t="s">
        <v>2350</v>
      </c>
      <c r="F272" s="37">
        <v>589</v>
      </c>
      <c r="G272" s="68" t="s">
        <v>75</v>
      </c>
      <c r="H272" s="68" t="s">
        <v>2351</v>
      </c>
      <c r="I272" s="68" t="s">
        <v>2352</v>
      </c>
      <c r="J272" s="68" t="s">
        <v>2353</v>
      </c>
      <c r="K272" s="38" t="str">
        <f t="shared" si="18"/>
        <v>2017</v>
      </c>
      <c r="L272" s="68" t="s">
        <v>2240</v>
      </c>
      <c r="M272" s="38" t="str">
        <f t="shared" si="19"/>
        <v>2017</v>
      </c>
      <c r="N272" s="68" t="s">
        <v>445</v>
      </c>
      <c r="O272" s="68" t="s">
        <v>158</v>
      </c>
      <c r="P272" s="68" t="s">
        <v>94</v>
      </c>
      <c r="Q272" s="68" t="s">
        <v>2354</v>
      </c>
      <c r="R272" s="68" t="s">
        <v>2355</v>
      </c>
      <c r="S272" s="68" t="s">
        <v>2356</v>
      </c>
      <c r="T272" s="90">
        <v>1500000</v>
      </c>
      <c r="U272" s="90">
        <v>1500000</v>
      </c>
      <c r="V272" s="90">
        <v>1500000</v>
      </c>
      <c r="W272" s="90">
        <v>1500000</v>
      </c>
      <c r="X272" s="40">
        <v>1500000</v>
      </c>
      <c r="Y272" s="90"/>
      <c r="Z272" s="90"/>
      <c r="AA272" s="90"/>
      <c r="AB272" s="90">
        <v>1499187.58</v>
      </c>
      <c r="AC272" s="240">
        <f t="shared" si="17"/>
        <v>812.41999999992549</v>
      </c>
      <c r="AD272" s="241"/>
      <c r="AE272" s="68" t="s">
        <v>2357</v>
      </c>
      <c r="AF272" s="103" t="s">
        <v>2348</v>
      </c>
      <c r="AG272" s="114" t="s">
        <v>2358</v>
      </c>
      <c r="AH272" s="43" t="s">
        <v>100</v>
      </c>
      <c r="AI272" s="28"/>
      <c r="AJ272" s="260"/>
    </row>
    <row r="273" spans="1:38" ht="27.75" hidden="1" customHeight="1" x14ac:dyDescent="0.2">
      <c r="A273" s="133">
        <v>296</v>
      </c>
      <c r="B273" s="249">
        <v>2017</v>
      </c>
      <c r="C273" s="135">
        <v>270</v>
      </c>
      <c r="D273" s="134">
        <v>2017</v>
      </c>
      <c r="E273" s="136" t="s">
        <v>2359</v>
      </c>
      <c r="F273" s="135"/>
      <c r="G273" s="136" t="s">
        <v>75</v>
      </c>
      <c r="H273" s="136" t="s">
        <v>2360</v>
      </c>
      <c r="I273" s="136" t="s">
        <v>2361</v>
      </c>
      <c r="J273" s="136" t="s">
        <v>2362</v>
      </c>
      <c r="K273" s="134" t="str">
        <f t="shared" si="18"/>
        <v>2017</v>
      </c>
      <c r="L273" s="143">
        <v>43280</v>
      </c>
      <c r="M273" s="134">
        <v>2018</v>
      </c>
      <c r="N273" s="136" t="s">
        <v>2363</v>
      </c>
      <c r="O273" s="136" t="s">
        <v>158</v>
      </c>
      <c r="P273" s="136" t="s">
        <v>94</v>
      </c>
      <c r="Q273" s="136" t="s">
        <v>2364</v>
      </c>
      <c r="R273" s="136" t="s">
        <v>2365</v>
      </c>
      <c r="S273" s="136" t="s">
        <v>2366</v>
      </c>
      <c r="T273" s="138">
        <f>494910-494910</f>
        <v>0</v>
      </c>
      <c r="U273" s="138">
        <v>494910</v>
      </c>
      <c r="V273" s="138">
        <v>0</v>
      </c>
      <c r="W273" s="138">
        <v>494910</v>
      </c>
      <c r="X273" s="139">
        <v>0</v>
      </c>
      <c r="Y273" s="138"/>
      <c r="Z273" s="138"/>
      <c r="AA273" s="138"/>
      <c r="AB273" s="138">
        <v>0</v>
      </c>
      <c r="AC273" s="238">
        <f t="shared" si="17"/>
        <v>0</v>
      </c>
      <c r="AD273" s="238"/>
      <c r="AE273" s="251" t="s">
        <v>2367</v>
      </c>
      <c r="AF273" s="224" t="s">
        <v>565</v>
      </c>
      <c r="AG273" s="242">
        <v>44018</v>
      </c>
      <c r="AH273" s="134" t="s">
        <v>621</v>
      </c>
      <c r="AI273" s="28"/>
      <c r="AJ273" s="260"/>
      <c r="AK273" s="117" t="s">
        <v>2368</v>
      </c>
      <c r="AL273" s="13" t="s">
        <v>694</v>
      </c>
    </row>
    <row r="274" spans="1:38" ht="45" hidden="1" customHeight="1" x14ac:dyDescent="0.2">
      <c r="A274" s="133">
        <v>297</v>
      </c>
      <c r="B274" s="249">
        <v>2017</v>
      </c>
      <c r="C274" s="135">
        <v>271</v>
      </c>
      <c r="D274" s="134">
        <v>2017</v>
      </c>
      <c r="E274" s="136" t="s">
        <v>2369</v>
      </c>
      <c r="F274" s="135">
        <v>503</v>
      </c>
      <c r="G274" s="136" t="s">
        <v>75</v>
      </c>
      <c r="H274" s="136" t="s">
        <v>2370</v>
      </c>
      <c r="I274" s="136" t="s">
        <v>2371</v>
      </c>
      <c r="J274" s="136" t="s">
        <v>2372</v>
      </c>
      <c r="K274" s="134" t="str">
        <f t="shared" si="18"/>
        <v>2016</v>
      </c>
      <c r="L274" s="136" t="s">
        <v>2373</v>
      </c>
      <c r="M274" s="134" t="str">
        <f t="shared" si="19"/>
        <v>2017</v>
      </c>
      <c r="N274" s="136" t="s">
        <v>111</v>
      </c>
      <c r="O274" s="136" t="s">
        <v>81</v>
      </c>
      <c r="P274" s="136" t="s">
        <v>94</v>
      </c>
      <c r="Q274" s="136" t="s">
        <v>2374</v>
      </c>
      <c r="R274" s="136" t="s">
        <v>2375</v>
      </c>
      <c r="S274" s="136" t="s">
        <v>2376</v>
      </c>
      <c r="T274" s="138">
        <v>1138028.17</v>
      </c>
      <c r="U274" s="138">
        <v>1138028.17</v>
      </c>
      <c r="V274" s="138">
        <v>1138028.17</v>
      </c>
      <c r="W274" s="138">
        <v>1138028.17</v>
      </c>
      <c r="X274" s="139">
        <v>1097217.99</v>
      </c>
      <c r="Y274" s="138"/>
      <c r="Z274" s="138"/>
      <c r="AA274" s="138"/>
      <c r="AB274" s="138">
        <v>1097179.98</v>
      </c>
      <c r="AC274" s="238">
        <f t="shared" si="17"/>
        <v>38.010000000009313</v>
      </c>
      <c r="AD274" s="238"/>
      <c r="AE274" s="251" t="s">
        <v>2377</v>
      </c>
      <c r="AF274" s="143" t="s">
        <v>2378</v>
      </c>
      <c r="AG274" s="242" t="s">
        <v>2379</v>
      </c>
      <c r="AH274" s="134" t="s">
        <v>621</v>
      </c>
      <c r="AI274" s="28"/>
      <c r="AJ274" s="260"/>
    </row>
    <row r="275" spans="1:38" ht="39.75" hidden="1" customHeight="1" x14ac:dyDescent="0.2">
      <c r="A275" s="16">
        <v>298</v>
      </c>
      <c r="B275" s="98">
        <v>2017</v>
      </c>
      <c r="C275" s="135">
        <v>272</v>
      </c>
      <c r="D275" s="134">
        <v>2017</v>
      </c>
      <c r="E275" s="136" t="s">
        <v>2380</v>
      </c>
      <c r="F275" s="135">
        <v>347</v>
      </c>
      <c r="G275" s="136" t="s">
        <v>41</v>
      </c>
      <c r="H275" s="136" t="s">
        <v>2381</v>
      </c>
      <c r="I275" s="136" t="s">
        <v>146</v>
      </c>
      <c r="J275" s="136" t="s">
        <v>2382</v>
      </c>
      <c r="K275" s="134" t="str">
        <f t="shared" si="18"/>
        <v>2017</v>
      </c>
      <c r="L275" s="136" t="s">
        <v>2383</v>
      </c>
      <c r="M275" s="134" t="str">
        <f t="shared" si="19"/>
        <v>2017</v>
      </c>
      <c r="N275" s="136" t="s">
        <v>2384</v>
      </c>
      <c r="O275" s="136" t="s">
        <v>172</v>
      </c>
      <c r="P275" s="136" t="s">
        <v>94</v>
      </c>
      <c r="Q275" s="136" t="s">
        <v>2385</v>
      </c>
      <c r="R275" s="136" t="s">
        <v>2386</v>
      </c>
      <c r="S275" s="136" t="s">
        <v>2387</v>
      </c>
      <c r="T275" s="138">
        <v>650000</v>
      </c>
      <c r="U275" s="208">
        <v>1080000</v>
      </c>
      <c r="V275" s="138">
        <v>650000</v>
      </c>
      <c r="W275" s="138">
        <v>1080000</v>
      </c>
      <c r="X275" s="138">
        <v>605000</v>
      </c>
      <c r="Y275" s="138"/>
      <c r="Z275" s="138"/>
      <c r="AA275" s="138"/>
      <c r="AB275" s="138">
        <v>597046.84</v>
      </c>
      <c r="AC275" s="238">
        <f t="shared" si="17"/>
        <v>7953.1600000000326</v>
      </c>
      <c r="AD275" s="238"/>
      <c r="AE275" s="251" t="s">
        <v>2388</v>
      </c>
      <c r="AF275" s="143" t="s">
        <v>2378</v>
      </c>
      <c r="AG275" s="242" t="s">
        <v>53</v>
      </c>
      <c r="AH275" s="134" t="s">
        <v>621</v>
      </c>
      <c r="AI275" s="28"/>
      <c r="AJ275" s="260"/>
    </row>
    <row r="276" spans="1:38" ht="36" hidden="1" customHeight="1" x14ac:dyDescent="0.2">
      <c r="A276" s="133">
        <v>299</v>
      </c>
      <c r="B276" s="249">
        <v>2016</v>
      </c>
      <c r="C276" s="135">
        <v>273</v>
      </c>
      <c r="D276" s="134">
        <v>2016</v>
      </c>
      <c r="E276" s="136" t="s">
        <v>2389</v>
      </c>
      <c r="F276" s="135">
        <v>444</v>
      </c>
      <c r="G276" s="136" t="s">
        <v>75</v>
      </c>
      <c r="H276" s="136" t="s">
        <v>2390</v>
      </c>
      <c r="I276" s="136" t="s">
        <v>2391</v>
      </c>
      <c r="J276" s="136" t="s">
        <v>2392</v>
      </c>
      <c r="K276" s="134" t="str">
        <f t="shared" si="18"/>
        <v>2016</v>
      </c>
      <c r="L276" s="136" t="s">
        <v>2393</v>
      </c>
      <c r="M276" s="134" t="str">
        <f t="shared" si="19"/>
        <v>2017</v>
      </c>
      <c r="N276" s="136" t="s">
        <v>221</v>
      </c>
      <c r="O276" s="136" t="s">
        <v>172</v>
      </c>
      <c r="P276" s="136" t="s">
        <v>94</v>
      </c>
      <c r="Q276" s="136" t="s">
        <v>2394</v>
      </c>
      <c r="R276" s="136" t="s">
        <v>2395</v>
      </c>
      <c r="S276" s="136" t="s">
        <v>2396</v>
      </c>
      <c r="T276" s="232">
        <v>1900000</v>
      </c>
      <c r="U276" s="232">
        <v>1900000</v>
      </c>
      <c r="V276" s="232">
        <v>1900000</v>
      </c>
      <c r="W276" s="232">
        <v>1900000</v>
      </c>
      <c r="X276" s="139">
        <v>1900000</v>
      </c>
      <c r="Y276" s="138"/>
      <c r="Z276" s="138"/>
      <c r="AA276" s="138"/>
      <c r="AB276" s="232">
        <v>1875203.32</v>
      </c>
      <c r="AC276" s="238">
        <f t="shared" si="17"/>
        <v>24796.679999999935</v>
      </c>
      <c r="AD276" s="238"/>
      <c r="AE276" s="251" t="s">
        <v>2397</v>
      </c>
      <c r="AF276" s="256" t="s">
        <v>2398</v>
      </c>
      <c r="AG276" s="242">
        <v>44004</v>
      </c>
      <c r="AH276" s="134" t="s">
        <v>621</v>
      </c>
      <c r="AI276" s="28"/>
      <c r="AJ276" s="260"/>
    </row>
    <row r="277" spans="1:38" ht="42" hidden="1" customHeight="1" x14ac:dyDescent="0.2">
      <c r="A277" s="133">
        <v>300</v>
      </c>
      <c r="B277" s="249">
        <v>2016</v>
      </c>
      <c r="C277" s="135">
        <v>274</v>
      </c>
      <c r="D277" s="134">
        <v>2016</v>
      </c>
      <c r="E277" s="136" t="s">
        <v>2399</v>
      </c>
      <c r="F277" s="135">
        <v>448</v>
      </c>
      <c r="G277" s="136" t="s">
        <v>75</v>
      </c>
      <c r="H277" s="136" t="s">
        <v>2400</v>
      </c>
      <c r="I277" s="136" t="s">
        <v>2248</v>
      </c>
      <c r="J277" s="136" t="s">
        <v>2401</v>
      </c>
      <c r="K277" s="134" t="str">
        <f t="shared" si="18"/>
        <v>2016</v>
      </c>
      <c r="L277" s="136" t="s">
        <v>2402</v>
      </c>
      <c r="M277" s="134" t="str">
        <f t="shared" si="19"/>
        <v>2016</v>
      </c>
      <c r="N277" s="136" t="s">
        <v>111</v>
      </c>
      <c r="O277" s="136" t="s">
        <v>81</v>
      </c>
      <c r="P277" s="136" t="s">
        <v>94</v>
      </c>
      <c r="Q277" s="136" t="s">
        <v>2403</v>
      </c>
      <c r="R277" s="136" t="s">
        <v>2404</v>
      </c>
      <c r="S277" s="136" t="s">
        <v>2405</v>
      </c>
      <c r="T277" s="138">
        <v>1775000</v>
      </c>
      <c r="U277" s="138">
        <v>1775000</v>
      </c>
      <c r="V277" s="138">
        <v>1775000</v>
      </c>
      <c r="W277" s="138">
        <v>1775000</v>
      </c>
      <c r="X277" s="139">
        <v>1775000</v>
      </c>
      <c r="Y277" s="138"/>
      <c r="Z277" s="138"/>
      <c r="AA277" s="138"/>
      <c r="AB277" s="138">
        <v>1554771.74</v>
      </c>
      <c r="AC277" s="238">
        <f t="shared" si="17"/>
        <v>220228.26</v>
      </c>
      <c r="AD277" s="238"/>
      <c r="AE277" s="251" t="s">
        <v>2406</v>
      </c>
      <c r="AF277" s="256">
        <v>44102</v>
      </c>
      <c r="AG277" s="242" t="s">
        <v>2407</v>
      </c>
      <c r="AH277" s="134" t="s">
        <v>621</v>
      </c>
      <c r="AI277" s="28"/>
      <c r="AJ277" s="260"/>
    </row>
    <row r="278" spans="1:38" ht="36.75" hidden="1" customHeight="1" x14ac:dyDescent="0.2">
      <c r="A278" s="16">
        <v>301</v>
      </c>
      <c r="B278" s="98">
        <v>2016</v>
      </c>
      <c r="C278" s="37">
        <v>275</v>
      </c>
      <c r="D278" s="38">
        <v>2016</v>
      </c>
      <c r="E278" s="68" t="s">
        <v>2408</v>
      </c>
      <c r="F278" s="37">
        <v>355</v>
      </c>
      <c r="G278" s="68" t="s">
        <v>59</v>
      </c>
      <c r="H278" s="68" t="s">
        <v>2409</v>
      </c>
      <c r="I278" s="68" t="s">
        <v>1095</v>
      </c>
      <c r="J278" s="68" t="s">
        <v>2410</v>
      </c>
      <c r="K278" s="38" t="str">
        <f t="shared" si="18"/>
        <v>2016</v>
      </c>
      <c r="L278" s="68" t="s">
        <v>2411</v>
      </c>
      <c r="M278" s="38" t="str">
        <f t="shared" si="19"/>
        <v>2017</v>
      </c>
      <c r="N278" s="68" t="s">
        <v>774</v>
      </c>
      <c r="O278" s="68" t="s">
        <v>274</v>
      </c>
      <c r="P278" s="68" t="s">
        <v>94</v>
      </c>
      <c r="Q278" s="68" t="s">
        <v>2412</v>
      </c>
      <c r="R278" s="68" t="s">
        <v>2413</v>
      </c>
      <c r="S278" s="68" t="s">
        <v>2414</v>
      </c>
      <c r="T278" s="90">
        <v>1798784.12</v>
      </c>
      <c r="U278" s="90">
        <v>1798784.12</v>
      </c>
      <c r="V278" s="90">
        <v>1798784.12</v>
      </c>
      <c r="W278" s="90">
        <v>1798784.12</v>
      </c>
      <c r="X278" s="40">
        <v>1798784.12</v>
      </c>
      <c r="Y278" s="90"/>
      <c r="Z278" s="90"/>
      <c r="AA278" s="90"/>
      <c r="AB278" s="90">
        <v>1792112.12</v>
      </c>
      <c r="AC278" s="240">
        <f t="shared" si="17"/>
        <v>6672</v>
      </c>
      <c r="AD278" s="241"/>
      <c r="AE278" s="68" t="s">
        <v>2415</v>
      </c>
      <c r="AF278" s="68" t="s">
        <v>2416</v>
      </c>
      <c r="AG278" s="114" t="s">
        <v>53</v>
      </c>
      <c r="AH278" s="102" t="s">
        <v>100</v>
      </c>
      <c r="AI278" s="28"/>
      <c r="AJ278" s="260"/>
    </row>
    <row r="279" spans="1:38" ht="30.75" hidden="1" customHeight="1" x14ac:dyDescent="0.2">
      <c r="A279" s="16">
        <v>302</v>
      </c>
      <c r="B279" s="98">
        <v>2016</v>
      </c>
      <c r="C279" s="37">
        <v>276</v>
      </c>
      <c r="D279" s="38">
        <v>2016</v>
      </c>
      <c r="E279" s="68" t="s">
        <v>2417</v>
      </c>
      <c r="F279" s="37">
        <v>344</v>
      </c>
      <c r="G279" s="68" t="s">
        <v>59</v>
      </c>
      <c r="H279" s="68" t="s">
        <v>2418</v>
      </c>
      <c r="I279" s="68" t="s">
        <v>1393</v>
      </c>
      <c r="J279" s="103">
        <v>42370</v>
      </c>
      <c r="K279" s="38">
        <v>2016</v>
      </c>
      <c r="L279" s="68" t="s">
        <v>2419</v>
      </c>
      <c r="M279" s="38" t="str">
        <f t="shared" si="19"/>
        <v>2016</v>
      </c>
      <c r="N279" s="68" t="s">
        <v>157</v>
      </c>
      <c r="O279" s="68" t="s">
        <v>158</v>
      </c>
      <c r="P279" s="68" t="s">
        <v>94</v>
      </c>
      <c r="Q279" s="68" t="s">
        <v>2420</v>
      </c>
      <c r="R279" s="68" t="s">
        <v>118</v>
      </c>
      <c r="S279" s="68" t="s">
        <v>2421</v>
      </c>
      <c r="T279" s="90">
        <v>38500</v>
      </c>
      <c r="U279" s="90">
        <v>38500</v>
      </c>
      <c r="V279" s="90">
        <v>38500</v>
      </c>
      <c r="W279" s="90">
        <v>0</v>
      </c>
      <c r="X279" s="40">
        <v>38500</v>
      </c>
      <c r="Y279" s="90"/>
      <c r="Z279" s="90"/>
      <c r="AA279" s="90"/>
      <c r="AB279" s="90">
        <v>22000</v>
      </c>
      <c r="AC279" s="240">
        <f t="shared" si="17"/>
        <v>16500</v>
      </c>
      <c r="AD279" s="241"/>
      <c r="AE279" s="68" t="s">
        <v>2422</v>
      </c>
      <c r="AF279" s="103"/>
      <c r="AG279" s="114" t="s">
        <v>927</v>
      </c>
      <c r="AH279" s="43" t="s">
        <v>100</v>
      </c>
      <c r="AI279" s="28"/>
      <c r="AJ279" s="260"/>
    </row>
    <row r="280" spans="1:38" ht="24" hidden="1" customHeight="1" x14ac:dyDescent="0.2">
      <c r="A280" s="16">
        <v>303</v>
      </c>
      <c r="B280" s="98">
        <v>2016</v>
      </c>
      <c r="C280" s="37">
        <v>277</v>
      </c>
      <c r="D280" s="38">
        <v>2016</v>
      </c>
      <c r="E280" s="68" t="s">
        <v>2423</v>
      </c>
      <c r="F280" s="37">
        <v>328</v>
      </c>
      <c r="G280" s="68" t="s">
        <v>41</v>
      </c>
      <c r="H280" s="68" t="s">
        <v>2424</v>
      </c>
      <c r="I280" s="68" t="s">
        <v>2425</v>
      </c>
      <c r="J280" s="68" t="s">
        <v>2426</v>
      </c>
      <c r="K280" s="38" t="str">
        <f t="shared" si="18"/>
        <v>2016</v>
      </c>
      <c r="L280" s="68" t="s">
        <v>2427</v>
      </c>
      <c r="M280" s="38" t="str">
        <f t="shared" si="19"/>
        <v>2016</v>
      </c>
      <c r="N280" s="68" t="s">
        <v>774</v>
      </c>
      <c r="O280" s="68" t="s">
        <v>274</v>
      </c>
      <c r="P280" s="68" t="s">
        <v>94</v>
      </c>
      <c r="Q280" s="68" t="s">
        <v>2428</v>
      </c>
      <c r="R280" s="68" t="s">
        <v>2429</v>
      </c>
      <c r="S280" s="68" t="s">
        <v>118</v>
      </c>
      <c r="T280" s="90">
        <v>990000</v>
      </c>
      <c r="U280" s="90">
        <v>990000</v>
      </c>
      <c r="V280" s="90">
        <v>990000</v>
      </c>
      <c r="W280" s="90">
        <v>990000</v>
      </c>
      <c r="X280" s="40">
        <v>1087685.24</v>
      </c>
      <c r="Y280" s="90"/>
      <c r="Z280" s="90"/>
      <c r="AA280" s="90"/>
      <c r="AB280" s="90">
        <v>980758.61</v>
      </c>
      <c r="AC280" s="240">
        <f t="shared" si="17"/>
        <v>106926.63</v>
      </c>
      <c r="AD280" s="241"/>
      <c r="AE280" s="68" t="s">
        <v>2415</v>
      </c>
      <c r="AF280" s="68" t="s">
        <v>2430</v>
      </c>
      <c r="AG280" s="114" t="s">
        <v>53</v>
      </c>
      <c r="AH280" s="102" t="s">
        <v>100</v>
      </c>
      <c r="AI280" s="28"/>
      <c r="AJ280" s="260"/>
    </row>
    <row r="281" spans="1:38" ht="47.25" hidden="1" customHeight="1" x14ac:dyDescent="0.2">
      <c r="A281" s="35">
        <v>304</v>
      </c>
      <c r="B281" s="250">
        <v>2016</v>
      </c>
      <c r="C281" s="37">
        <v>278</v>
      </c>
      <c r="D281" s="38">
        <v>2016</v>
      </c>
      <c r="E281" s="68" t="s">
        <v>2431</v>
      </c>
      <c r="F281" s="37">
        <v>465</v>
      </c>
      <c r="G281" s="68" t="s">
        <v>75</v>
      </c>
      <c r="H281" s="68" t="s">
        <v>2432</v>
      </c>
      <c r="I281" s="68" t="s">
        <v>2433</v>
      </c>
      <c r="J281" s="68" t="s">
        <v>2434</v>
      </c>
      <c r="K281" s="38" t="str">
        <f t="shared" si="18"/>
        <v>2016</v>
      </c>
      <c r="L281" s="68" t="s">
        <v>2402</v>
      </c>
      <c r="M281" s="38" t="str">
        <f t="shared" si="19"/>
        <v>2016</v>
      </c>
      <c r="N281" s="68" t="s">
        <v>221</v>
      </c>
      <c r="O281" s="68" t="s">
        <v>172</v>
      </c>
      <c r="P281" s="68" t="s">
        <v>94</v>
      </c>
      <c r="Q281" s="68" t="s">
        <v>2435</v>
      </c>
      <c r="R281" s="68" t="s">
        <v>946</v>
      </c>
      <c r="S281" s="68" t="s">
        <v>2436</v>
      </c>
      <c r="T281" s="90">
        <v>6000000</v>
      </c>
      <c r="U281" s="90">
        <v>6000000</v>
      </c>
      <c r="V281" s="90">
        <v>6000000</v>
      </c>
      <c r="W281" s="90">
        <v>6000000</v>
      </c>
      <c r="X281" s="40">
        <v>6000000</v>
      </c>
      <c r="Y281" s="40"/>
      <c r="Z281" s="40"/>
      <c r="AA281" s="40"/>
      <c r="AB281" s="33">
        <v>5854402.5099999998</v>
      </c>
      <c r="AC281" s="240">
        <f t="shared" si="17"/>
        <v>145597.49000000022</v>
      </c>
      <c r="AD281" s="241"/>
      <c r="AE281" s="68" t="s">
        <v>2437</v>
      </c>
      <c r="AF281" s="68" t="s">
        <v>2438</v>
      </c>
      <c r="AG281" s="114" t="s">
        <v>2439</v>
      </c>
      <c r="AH281" s="43" t="s">
        <v>100</v>
      </c>
      <c r="AI281" s="28"/>
      <c r="AJ281" s="260"/>
    </row>
    <row r="282" spans="1:38" ht="39" hidden="1" customHeight="1" x14ac:dyDescent="0.2">
      <c r="A282" s="16">
        <v>305</v>
      </c>
      <c r="B282" s="98">
        <v>2016</v>
      </c>
      <c r="C282" s="37">
        <v>279</v>
      </c>
      <c r="D282" s="38">
        <v>2016</v>
      </c>
      <c r="E282" s="68" t="s">
        <v>2440</v>
      </c>
      <c r="F282" s="37">
        <v>464</v>
      </c>
      <c r="G282" s="68" t="s">
        <v>75</v>
      </c>
      <c r="H282" s="68" t="s">
        <v>2441</v>
      </c>
      <c r="I282" s="68" t="s">
        <v>2442</v>
      </c>
      <c r="J282" s="68" t="s">
        <v>2443</v>
      </c>
      <c r="K282" s="38" t="str">
        <f t="shared" si="18"/>
        <v>2016</v>
      </c>
      <c r="L282" s="68" t="s">
        <v>2444</v>
      </c>
      <c r="M282" s="38" t="str">
        <f t="shared" si="19"/>
        <v>2016</v>
      </c>
      <c r="N282" s="68" t="s">
        <v>2445</v>
      </c>
      <c r="O282" s="68" t="s">
        <v>127</v>
      </c>
      <c r="P282" s="68" t="s">
        <v>94</v>
      </c>
      <c r="Q282" s="68" t="s">
        <v>2446</v>
      </c>
      <c r="R282" s="68" t="s">
        <v>2447</v>
      </c>
      <c r="S282" s="68" t="s">
        <v>2448</v>
      </c>
      <c r="T282" s="90">
        <v>750000</v>
      </c>
      <c r="U282" s="90">
        <v>750000</v>
      </c>
      <c r="V282" s="90">
        <v>750000</v>
      </c>
      <c r="W282" s="90">
        <v>750000</v>
      </c>
      <c r="X282" s="40">
        <v>749999.98</v>
      </c>
      <c r="Y282" s="40"/>
      <c r="Z282" s="40"/>
      <c r="AA282" s="40"/>
      <c r="AB282" s="40">
        <v>750115.97</v>
      </c>
      <c r="AC282" s="240">
        <f t="shared" si="17"/>
        <v>-115.98999999999069</v>
      </c>
      <c r="AD282" s="241"/>
      <c r="AE282" s="68" t="s">
        <v>2449</v>
      </c>
      <c r="AF282" s="68" t="s">
        <v>2450</v>
      </c>
      <c r="AG282" s="114" t="s">
        <v>85</v>
      </c>
      <c r="AH282" s="102" t="s">
        <v>100</v>
      </c>
      <c r="AI282" s="78"/>
      <c r="AJ282" s="78" t="s">
        <v>55</v>
      </c>
    </row>
    <row r="283" spans="1:38" ht="49.5" hidden="1" customHeight="1" x14ac:dyDescent="0.2">
      <c r="A283" s="35">
        <v>306</v>
      </c>
      <c r="B283" s="250">
        <v>2016</v>
      </c>
      <c r="C283" s="37">
        <v>280</v>
      </c>
      <c r="D283" s="38">
        <v>2016</v>
      </c>
      <c r="E283" s="68" t="s">
        <v>2451</v>
      </c>
      <c r="F283" s="37">
        <v>588</v>
      </c>
      <c r="G283" s="68" t="s">
        <v>75</v>
      </c>
      <c r="H283" s="68" t="s">
        <v>2452</v>
      </c>
      <c r="I283" s="68" t="s">
        <v>2453</v>
      </c>
      <c r="J283" s="68" t="s">
        <v>2295</v>
      </c>
      <c r="K283" s="38" t="str">
        <f t="shared" si="18"/>
        <v>2016</v>
      </c>
      <c r="L283" s="68" t="s">
        <v>2419</v>
      </c>
      <c r="M283" s="38" t="str">
        <f t="shared" si="19"/>
        <v>2016</v>
      </c>
      <c r="N283" s="68" t="s">
        <v>501</v>
      </c>
      <c r="O283" s="68" t="s">
        <v>502</v>
      </c>
      <c r="P283" s="38" t="s">
        <v>94</v>
      </c>
      <c r="Q283" s="68" t="s">
        <v>2454</v>
      </c>
      <c r="R283" s="68" t="s">
        <v>2455</v>
      </c>
      <c r="S283" s="68" t="s">
        <v>2456</v>
      </c>
      <c r="T283" s="90">
        <v>1696000</v>
      </c>
      <c r="U283" s="90">
        <v>1696000</v>
      </c>
      <c r="V283" s="90">
        <v>1696000</v>
      </c>
      <c r="W283" s="90">
        <v>1696000</v>
      </c>
      <c r="X283" s="40">
        <v>0</v>
      </c>
      <c r="Y283" s="90"/>
      <c r="Z283" s="90"/>
      <c r="AA283" s="90"/>
      <c r="AB283" s="90">
        <v>1061570.69</v>
      </c>
      <c r="AC283" s="240">
        <f t="shared" si="17"/>
        <v>-1061570.69</v>
      </c>
      <c r="AD283" s="241"/>
      <c r="AE283" s="68" t="s">
        <v>2457</v>
      </c>
      <c r="AF283" s="68" t="s">
        <v>2458</v>
      </c>
      <c r="AG283" s="114" t="s">
        <v>2459</v>
      </c>
      <c r="AH283" s="43" t="s">
        <v>100</v>
      </c>
      <c r="AI283" s="28"/>
      <c r="AJ283" s="260"/>
    </row>
    <row r="284" spans="1:38" ht="40.5" hidden="1" customHeight="1" x14ac:dyDescent="0.2">
      <c r="A284" s="16">
        <v>307</v>
      </c>
      <c r="B284" s="98">
        <v>2016</v>
      </c>
      <c r="C284" s="37">
        <v>281</v>
      </c>
      <c r="D284" s="38">
        <v>2016</v>
      </c>
      <c r="E284" s="68" t="s">
        <v>2460</v>
      </c>
      <c r="F284" s="37">
        <v>52</v>
      </c>
      <c r="G284" s="68" t="s">
        <v>41</v>
      </c>
      <c r="H284" s="68" t="s">
        <v>2461</v>
      </c>
      <c r="I284" s="68" t="s">
        <v>169</v>
      </c>
      <c r="J284" s="68" t="s">
        <v>2462</v>
      </c>
      <c r="K284" s="38" t="str">
        <f t="shared" si="18"/>
        <v>2016</v>
      </c>
      <c r="L284" s="68" t="s">
        <v>2463</v>
      </c>
      <c r="M284" s="38" t="str">
        <f t="shared" si="19"/>
        <v>2016</v>
      </c>
      <c r="N284" s="68" t="s">
        <v>2464</v>
      </c>
      <c r="O284" s="68" t="s">
        <v>158</v>
      </c>
      <c r="P284" s="68" t="s">
        <v>94</v>
      </c>
      <c r="Q284" s="68" t="s">
        <v>2465</v>
      </c>
      <c r="R284" s="68" t="s">
        <v>2466</v>
      </c>
      <c r="S284" s="68" t="s">
        <v>2467</v>
      </c>
      <c r="T284" s="90">
        <v>1138500</v>
      </c>
      <c r="U284" s="90">
        <v>1138500</v>
      </c>
      <c r="V284" s="90">
        <v>1138500</v>
      </c>
      <c r="W284" s="90">
        <v>1138500</v>
      </c>
      <c r="X284" s="40">
        <v>116075</v>
      </c>
      <c r="Y284" s="90"/>
      <c r="Z284" s="90"/>
      <c r="AA284" s="90"/>
      <c r="AB284" s="90">
        <v>160226.98000000001</v>
      </c>
      <c r="AC284" s="240">
        <f t="shared" si="17"/>
        <v>-44151.98000000001</v>
      </c>
      <c r="AD284" s="241"/>
      <c r="AE284" s="68" t="s">
        <v>2468</v>
      </c>
      <c r="AF284" s="68" t="s">
        <v>2469</v>
      </c>
      <c r="AG284" s="114" t="s">
        <v>927</v>
      </c>
      <c r="AH284" s="43" t="s">
        <v>100</v>
      </c>
      <c r="AI284" s="28"/>
      <c r="AJ284" s="260"/>
    </row>
    <row r="285" spans="1:38" ht="37.5" hidden="1" customHeight="1" x14ac:dyDescent="0.2">
      <c r="A285" s="133">
        <v>308</v>
      </c>
      <c r="B285" s="249">
        <v>2015</v>
      </c>
      <c r="C285" s="135">
        <v>282</v>
      </c>
      <c r="D285" s="134">
        <v>2015</v>
      </c>
      <c r="E285" s="136" t="s">
        <v>2470</v>
      </c>
      <c r="F285" s="135">
        <v>352</v>
      </c>
      <c r="G285" s="136" t="s">
        <v>59</v>
      </c>
      <c r="H285" s="136" t="s">
        <v>2471</v>
      </c>
      <c r="I285" s="136" t="s">
        <v>2472</v>
      </c>
      <c r="J285" s="136" t="s">
        <v>2473</v>
      </c>
      <c r="K285" s="134" t="str">
        <f t="shared" si="18"/>
        <v>2015</v>
      </c>
      <c r="L285" s="143">
        <v>42124</v>
      </c>
      <c r="M285" s="134">
        <v>2015</v>
      </c>
      <c r="N285" s="136" t="s">
        <v>1309</v>
      </c>
      <c r="O285" s="136" t="s">
        <v>668</v>
      </c>
      <c r="P285" s="136" t="s">
        <v>94</v>
      </c>
      <c r="Q285" s="136" t="s">
        <v>2474</v>
      </c>
      <c r="R285" s="136" t="s">
        <v>118</v>
      </c>
      <c r="S285" s="136" t="s">
        <v>2475</v>
      </c>
      <c r="T285" s="138">
        <v>3000000</v>
      </c>
      <c r="U285" s="138">
        <v>3000000</v>
      </c>
      <c r="V285" s="138">
        <v>3000000</v>
      </c>
      <c r="W285" s="138">
        <v>3000000</v>
      </c>
      <c r="X285" s="139">
        <v>2754755.33</v>
      </c>
      <c r="Y285" s="138"/>
      <c r="Z285" s="138"/>
      <c r="AA285" s="138"/>
      <c r="AB285" s="138">
        <v>2754755.33</v>
      </c>
      <c r="AC285" s="238">
        <f t="shared" si="17"/>
        <v>0</v>
      </c>
      <c r="AD285" s="238"/>
      <c r="AE285" s="251" t="s">
        <v>2476</v>
      </c>
      <c r="AF285" s="256" t="s">
        <v>2477</v>
      </c>
      <c r="AG285" s="242">
        <v>43956</v>
      </c>
      <c r="AH285" s="134" t="s">
        <v>621</v>
      </c>
      <c r="AI285" s="28"/>
      <c r="AJ285" s="260"/>
    </row>
    <row r="286" spans="1:38" ht="37.5" hidden="1" customHeight="1" x14ac:dyDescent="0.2">
      <c r="A286" s="133">
        <v>309</v>
      </c>
      <c r="B286" s="249">
        <v>2014</v>
      </c>
      <c r="C286" s="135">
        <v>283</v>
      </c>
      <c r="D286" s="134">
        <v>2014</v>
      </c>
      <c r="E286" s="136" t="s">
        <v>2478</v>
      </c>
      <c r="F286" s="135">
        <v>115</v>
      </c>
      <c r="G286" s="136" t="s">
        <v>41</v>
      </c>
      <c r="H286" s="136" t="s">
        <v>2479</v>
      </c>
      <c r="I286" s="136" t="s">
        <v>2480</v>
      </c>
      <c r="J286" s="143">
        <v>41911</v>
      </c>
      <c r="K286" s="134">
        <v>2014</v>
      </c>
      <c r="L286" s="143">
        <v>41915</v>
      </c>
      <c r="M286" s="134">
        <v>2014</v>
      </c>
      <c r="N286" s="136" t="s">
        <v>1237</v>
      </c>
      <c r="O286" s="136" t="s">
        <v>158</v>
      </c>
      <c r="P286" s="136" t="s">
        <v>94</v>
      </c>
      <c r="Q286" s="136" t="s">
        <v>2481</v>
      </c>
      <c r="R286" s="136" t="s">
        <v>2482</v>
      </c>
      <c r="S286" s="136" t="s">
        <v>2483</v>
      </c>
      <c r="T286" s="138">
        <v>1384818.18</v>
      </c>
      <c r="U286" s="138">
        <v>1384818.18</v>
      </c>
      <c r="V286" s="138">
        <v>1384818.18</v>
      </c>
      <c r="W286" s="138">
        <v>1384818.18</v>
      </c>
      <c r="X286" s="138">
        <v>733493.32</v>
      </c>
      <c r="Y286" s="138"/>
      <c r="Z286" s="138"/>
      <c r="AA286" s="138"/>
      <c r="AB286" s="138">
        <v>752872.98</v>
      </c>
      <c r="AC286" s="238">
        <f t="shared" si="17"/>
        <v>-19379.660000000033</v>
      </c>
      <c r="AD286" s="238"/>
      <c r="AE286" s="251" t="s">
        <v>2484</v>
      </c>
      <c r="AF286" s="256"/>
      <c r="AG286" s="242"/>
      <c r="AH286" s="134" t="s">
        <v>621</v>
      </c>
      <c r="AI286" s="28"/>
      <c r="AJ286" s="260"/>
    </row>
    <row r="287" spans="1:38" ht="37.5" hidden="1" customHeight="1" x14ac:dyDescent="0.2">
      <c r="A287" s="35">
        <v>310</v>
      </c>
      <c r="B287" s="250">
        <v>2014</v>
      </c>
      <c r="C287" s="37">
        <v>284</v>
      </c>
      <c r="D287" s="38">
        <v>2014</v>
      </c>
      <c r="E287" s="68" t="s">
        <v>2485</v>
      </c>
      <c r="F287" s="37">
        <v>225</v>
      </c>
      <c r="G287" s="68" t="s">
        <v>75</v>
      </c>
      <c r="H287" s="68" t="s">
        <v>2486</v>
      </c>
      <c r="I287" s="68" t="s">
        <v>2472</v>
      </c>
      <c r="J287" s="68" t="s">
        <v>2487</v>
      </c>
      <c r="K287" s="38" t="str">
        <f t="shared" si="18"/>
        <v>2014</v>
      </c>
      <c r="L287" s="68" t="s">
        <v>2488</v>
      </c>
      <c r="M287" s="38" t="str">
        <f t="shared" si="19"/>
        <v>2014</v>
      </c>
      <c r="N287" s="68" t="s">
        <v>1172</v>
      </c>
      <c r="O287" s="68" t="s">
        <v>158</v>
      </c>
      <c r="P287" s="68" t="s">
        <v>94</v>
      </c>
      <c r="Q287" s="68" t="s">
        <v>2489</v>
      </c>
      <c r="R287" s="68" t="s">
        <v>2490</v>
      </c>
      <c r="S287" s="68" t="s">
        <v>2491</v>
      </c>
      <c r="T287" s="90">
        <v>1447000</v>
      </c>
      <c r="U287" s="90">
        <v>1447000</v>
      </c>
      <c r="V287" s="90">
        <v>1447000</v>
      </c>
      <c r="W287" s="90">
        <v>1447000</v>
      </c>
      <c r="X287" s="90">
        <v>0</v>
      </c>
      <c r="Y287" s="90"/>
      <c r="Z287" s="90"/>
      <c r="AA287" s="90"/>
      <c r="AB287" s="90">
        <v>1430798.75</v>
      </c>
      <c r="AC287" s="91">
        <f t="shared" si="17"/>
        <v>-1430798.75</v>
      </c>
      <c r="AD287" s="121"/>
      <c r="AE287" s="68" t="s">
        <v>2492</v>
      </c>
      <c r="AF287" s="247" t="s">
        <v>2493</v>
      </c>
      <c r="AG287" s="114" t="s">
        <v>2494</v>
      </c>
      <c r="AH287" s="43" t="s">
        <v>100</v>
      </c>
      <c r="AI287" s="28"/>
      <c r="AJ287" s="260"/>
    </row>
    <row r="288" spans="1:38" ht="33.75" hidden="1" customHeight="1" x14ac:dyDescent="0.2">
      <c r="A288" s="16">
        <v>311</v>
      </c>
      <c r="B288" s="98">
        <v>2013</v>
      </c>
      <c r="C288" s="37">
        <v>285</v>
      </c>
      <c r="D288" s="38">
        <v>2013</v>
      </c>
      <c r="E288" s="68" t="s">
        <v>2495</v>
      </c>
      <c r="F288" s="37">
        <v>109</v>
      </c>
      <c r="G288" s="68" t="s">
        <v>41</v>
      </c>
      <c r="H288" s="68" t="s">
        <v>2496</v>
      </c>
      <c r="I288" s="68" t="s">
        <v>146</v>
      </c>
      <c r="J288" s="68" t="s">
        <v>2497</v>
      </c>
      <c r="K288" s="38" t="str">
        <f t="shared" si="18"/>
        <v>2013</v>
      </c>
      <c r="L288" s="68" t="s">
        <v>2498</v>
      </c>
      <c r="M288" s="38" t="str">
        <f t="shared" si="19"/>
        <v>2013</v>
      </c>
      <c r="N288" s="68" t="s">
        <v>2499</v>
      </c>
      <c r="O288" s="68" t="s">
        <v>668</v>
      </c>
      <c r="P288" s="68" t="s">
        <v>94</v>
      </c>
      <c r="Q288" s="68" t="s">
        <v>2500</v>
      </c>
      <c r="R288" s="68" t="s">
        <v>2501</v>
      </c>
      <c r="S288" s="68" t="s">
        <v>2502</v>
      </c>
      <c r="T288" s="90">
        <v>1737035</v>
      </c>
      <c r="U288" s="90">
        <v>1737035</v>
      </c>
      <c r="V288" s="90">
        <v>1737035</v>
      </c>
      <c r="W288" s="90">
        <v>1737035</v>
      </c>
      <c r="X288" s="40">
        <v>0</v>
      </c>
      <c r="Y288" s="90"/>
      <c r="Z288" s="90"/>
      <c r="AA288" s="90"/>
      <c r="AB288" s="90">
        <v>1711779.52</v>
      </c>
      <c r="AC288" s="71">
        <f t="shared" si="17"/>
        <v>-1711779.52</v>
      </c>
      <c r="AD288" s="121"/>
      <c r="AE288" s="68" t="s">
        <v>2503</v>
      </c>
      <c r="AF288" s="247" t="s">
        <v>2504</v>
      </c>
      <c r="AG288" s="114" t="s">
        <v>927</v>
      </c>
      <c r="AH288" s="43" t="s">
        <v>100</v>
      </c>
      <c r="AI288" s="28"/>
      <c r="AJ288" s="260"/>
    </row>
    <row r="289" spans="1:38" ht="39.75" hidden="1" customHeight="1" x14ac:dyDescent="0.2">
      <c r="A289" s="16">
        <v>312</v>
      </c>
      <c r="B289" s="250">
        <v>2000</v>
      </c>
      <c r="C289" s="37">
        <v>286</v>
      </c>
      <c r="D289" s="38">
        <v>2000</v>
      </c>
      <c r="E289" s="68" t="s">
        <v>2505</v>
      </c>
      <c r="F289" s="37" t="s">
        <v>2506</v>
      </c>
      <c r="G289" s="68" t="s">
        <v>59</v>
      </c>
      <c r="H289" s="68" t="s">
        <v>2507</v>
      </c>
      <c r="I289" s="68" t="s">
        <v>2508</v>
      </c>
      <c r="J289" s="68" t="s">
        <v>2509</v>
      </c>
      <c r="K289" s="38" t="str">
        <f t="shared" si="18"/>
        <v>2000</v>
      </c>
      <c r="L289" s="68" t="s">
        <v>2510</v>
      </c>
      <c r="M289" s="38" t="str">
        <f t="shared" si="19"/>
        <v>2004</v>
      </c>
      <c r="N289" s="68" t="s">
        <v>2511</v>
      </c>
      <c r="O289" s="68" t="s">
        <v>2511</v>
      </c>
      <c r="P289" s="68" t="s">
        <v>94</v>
      </c>
      <c r="Q289" s="68" t="s">
        <v>2512</v>
      </c>
      <c r="R289" s="68" t="s">
        <v>2513</v>
      </c>
      <c r="S289" s="68" t="s">
        <v>2514</v>
      </c>
      <c r="T289" s="90">
        <v>15000000</v>
      </c>
      <c r="U289" s="90">
        <v>15000000</v>
      </c>
      <c r="V289" s="90">
        <v>15000000</v>
      </c>
      <c r="W289" s="90">
        <v>15000000</v>
      </c>
      <c r="X289" s="40">
        <v>15000000</v>
      </c>
      <c r="Y289" s="90"/>
      <c r="Z289" s="90"/>
      <c r="AA289" s="90"/>
      <c r="AB289" s="96">
        <v>10218214.91</v>
      </c>
      <c r="AC289" s="71">
        <f t="shared" si="17"/>
        <v>4781785.09</v>
      </c>
      <c r="AD289" s="121"/>
      <c r="AE289" s="68" t="s">
        <v>2515</v>
      </c>
      <c r="AF289" s="69"/>
      <c r="AG289" s="114" t="s">
        <v>927</v>
      </c>
      <c r="AH289" s="43" t="s">
        <v>100</v>
      </c>
      <c r="AI289" s="267"/>
      <c r="AJ289" s="268"/>
    </row>
    <row r="290" spans="1:38" s="277" customFormat="1" ht="16.5" hidden="1" customHeight="1" x14ac:dyDescent="0.25">
      <c r="A290" s="269"/>
      <c r="B290" s="270"/>
      <c r="C290" s="271"/>
      <c r="D290" s="270"/>
      <c r="E290" s="272"/>
      <c r="F290" s="273"/>
      <c r="G290" s="273"/>
      <c r="H290" s="272"/>
      <c r="I290" s="272"/>
      <c r="J290" s="272"/>
      <c r="K290" s="272"/>
      <c r="L290" s="272"/>
      <c r="M290" s="272"/>
      <c r="N290" s="274"/>
      <c r="O290" s="274"/>
      <c r="P290" s="272"/>
      <c r="Q290" s="272"/>
      <c r="R290" s="272"/>
      <c r="S290" s="272"/>
      <c r="T290" s="275">
        <f t="shared" ref="T290:AG290" si="20">SUM(T4:T289)</f>
        <v>439092783.68000007</v>
      </c>
      <c r="U290" s="275">
        <f t="shared" si="20"/>
        <v>484297009.01000005</v>
      </c>
      <c r="V290" s="275">
        <f t="shared" si="20"/>
        <v>434495906.8300001</v>
      </c>
      <c r="W290" s="275">
        <f t="shared" si="20"/>
        <v>460081570.00999999</v>
      </c>
      <c r="X290" s="275">
        <f t="shared" si="20"/>
        <v>395351083.08000016</v>
      </c>
      <c r="Y290" s="275"/>
      <c r="Z290" s="275"/>
      <c r="AA290" s="275"/>
      <c r="AB290" s="275">
        <f t="shared" si="20"/>
        <v>355807629.50999999</v>
      </c>
      <c r="AC290" s="275">
        <f t="shared" si="20"/>
        <v>39543453.570000008</v>
      </c>
      <c r="AD290" s="275"/>
      <c r="AE290" s="276">
        <f t="shared" si="20"/>
        <v>3.5200000000000009</v>
      </c>
      <c r="AF290" s="276">
        <f t="shared" si="20"/>
        <v>1270910</v>
      </c>
      <c r="AG290" s="275">
        <f t="shared" si="20"/>
        <v>747305</v>
      </c>
      <c r="AH290" s="272"/>
    </row>
    <row r="291" spans="1:38" customFormat="1" ht="21.6" hidden="1" customHeight="1" x14ac:dyDescent="0.25">
      <c r="T291" s="278">
        <f>SUBTOTAL(9,T8:T290)</f>
        <v>40121484.629999995</v>
      </c>
      <c r="U291" s="278">
        <f t="shared" ref="U291:W291" si="21">SUBTOTAL(9,U8:U290)</f>
        <v>41422383.600000001</v>
      </c>
      <c r="V291" s="278">
        <f t="shared" si="21"/>
        <v>36341175.759999998</v>
      </c>
      <c r="W291" s="278">
        <f t="shared" si="21"/>
        <v>43742687.509999998</v>
      </c>
      <c r="X291" s="278"/>
      <c r="Y291" s="278"/>
      <c r="Z291" s="278"/>
      <c r="AA291" s="278"/>
      <c r="AB291" s="13"/>
      <c r="AC291" s="278"/>
      <c r="AD291" s="278"/>
      <c r="AJ291" s="279"/>
    </row>
    <row r="292" spans="1:38" hidden="1" x14ac:dyDescent="0.2">
      <c r="A292" s="16"/>
      <c r="C292" s="281"/>
      <c r="AB292" s="286">
        <v>5710029.4299999997</v>
      </c>
      <c r="AJ292" s="291"/>
    </row>
    <row r="293" spans="1:38" ht="15" hidden="1" customHeight="1" x14ac:dyDescent="0.2">
      <c r="A293" s="16"/>
      <c r="C293" s="292">
        <v>31</v>
      </c>
      <c r="D293" s="292"/>
      <c r="E293" s="282" t="s">
        <v>2516</v>
      </c>
      <c r="J293" s="283"/>
      <c r="K293" s="283"/>
      <c r="L293" s="283"/>
      <c r="AB293" s="293">
        <f>AB292-AB157</f>
        <v>-342698.5</v>
      </c>
    </row>
    <row r="294" spans="1:38" ht="11.25" hidden="1" customHeight="1" x14ac:dyDescent="0.2">
      <c r="A294" s="16"/>
      <c r="C294" s="294">
        <v>92</v>
      </c>
      <c r="D294" s="294"/>
      <c r="E294" s="282" t="s">
        <v>2517</v>
      </c>
    </row>
    <row r="295" spans="1:38" ht="16.5" hidden="1" customHeight="1" x14ac:dyDescent="0.2">
      <c r="A295" s="16"/>
      <c r="C295" s="295">
        <v>162</v>
      </c>
      <c r="D295" s="295"/>
      <c r="E295" s="282" t="s">
        <v>2518</v>
      </c>
      <c r="AB295" s="296"/>
    </row>
    <row r="296" spans="1:38" ht="15" hidden="1" customHeight="1" x14ac:dyDescent="0.2">
      <c r="A296" s="16"/>
      <c r="C296" s="297">
        <v>1</v>
      </c>
      <c r="D296" s="297"/>
      <c r="E296" s="282" t="s">
        <v>2519</v>
      </c>
      <c r="AH296" s="289"/>
    </row>
    <row r="297" spans="1:38" s="291" customFormat="1" x14ac:dyDescent="0.2">
      <c r="A297" s="16"/>
      <c r="B297" s="280"/>
      <c r="C297" s="298"/>
      <c r="D297" s="299"/>
      <c r="E297" s="300"/>
      <c r="F297" s="301"/>
      <c r="G297" s="302"/>
      <c r="H297" s="300"/>
      <c r="I297" s="303"/>
      <c r="J297" s="304"/>
      <c r="K297" s="235"/>
      <c r="L297" s="304"/>
      <c r="M297" s="235"/>
      <c r="N297" s="305"/>
      <c r="O297" s="305"/>
      <c r="P297" s="300"/>
      <c r="Q297" s="300"/>
      <c r="R297" s="300"/>
      <c r="S297" s="300"/>
      <c r="T297" s="300">
        <f>SUBTOTAL(9,T4:T296)</f>
        <v>42151484.629999995</v>
      </c>
      <c r="U297" s="13"/>
      <c r="V297" s="300">
        <f>SUBTOTAL(9,V4:V296)</f>
        <v>38371175.759999998</v>
      </c>
      <c r="W297" s="13"/>
      <c r="X297" s="300">
        <f>SUBTOTAL(9,X290)</f>
        <v>0</v>
      </c>
      <c r="Y297" s="300">
        <f>SUBTOTAL(9,Y4:Y296)</f>
        <v>1512830</v>
      </c>
      <c r="Z297" s="300">
        <f>SUBTOTAL(9,Z4:Z296)</f>
        <v>343245.8455</v>
      </c>
      <c r="AA297" s="300">
        <f>SUBTOTAL(9,AA4:AA296)</f>
        <v>1169584.1545000002</v>
      </c>
      <c r="AB297" s="300">
        <f>SUBTOTAL(9,Y297:AA297)</f>
        <v>0</v>
      </c>
      <c r="AC297" s="300">
        <f>SUBTOTAL(9,AC290)</f>
        <v>0</v>
      </c>
      <c r="AD297" s="300"/>
      <c r="AE297" s="306"/>
      <c r="AF297" s="299"/>
      <c r="AG297" s="307"/>
      <c r="AH297" s="299"/>
      <c r="AI297" s="13"/>
      <c r="AJ297" s="13"/>
      <c r="AK297" s="13"/>
      <c r="AL297" s="13"/>
    </row>
    <row r="298" spans="1:38" ht="12.75" x14ac:dyDescent="0.2">
      <c r="AD298" s="308">
        <f>SUBTOTAL(9,AD4:AD297)</f>
        <v>10696305.9145</v>
      </c>
    </row>
  </sheetData>
  <autoFilter ref="C3:AK296" xr:uid="{EE513AAE-25E9-48EB-B37B-97DADAEA10F3}">
    <filterColumn colId="31">
      <filters>
        <filter val="VIGENTE 2020"/>
        <filter val="VIGENTE AÑOS ANT."/>
      </filters>
    </filterColumn>
  </autoFilter>
  <mergeCells count="4">
    <mergeCell ref="C293:D293"/>
    <mergeCell ref="C294:D294"/>
    <mergeCell ref="C295:D295"/>
    <mergeCell ref="C296:D296"/>
  </mergeCells>
  <printOptions horizontalCentered="1"/>
  <pageMargins left="0.31496062992125984" right="0.31496062992125984" top="0.35433070866141736" bottom="0.35433070866141736" header="0.31496062992125984" footer="0.31496062992125984"/>
  <pageSetup scale="31"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PREVIO JUNIO</vt:lpstr>
      <vt:lpstr>' PREVIO JUNIO'!Área_de_impresión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2021-06-29T22:42:25Z</dcterms:created>
  <dcterms:modified xsi:type="dcterms:W3CDTF">2021-06-29T22:47:29Z</dcterms:modified>
</cp:coreProperties>
</file>